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0" windowWidth="12030" windowHeight="11640"/>
  </bookViews>
  <sheets>
    <sheet name="教学进程表" sheetId="1" r:id="rId1"/>
    <sheet name="Sheet1" sheetId="2" r:id="rId2"/>
  </sheets>
  <definedNames>
    <definedName name="_xlnm._FilterDatabase" localSheetId="0" hidden="1">教学进程表!$A$2:$N$103</definedName>
    <definedName name="_xlnm.Print_Area" localSheetId="0">教学进程表!$A$1:$N$107</definedName>
    <definedName name="_xlnm.Print_Titles" localSheetId="0">教学进程表!$2:$2</definedName>
  </definedNames>
  <calcPr calcId="114210" fullCalcOnLoad="1"/>
</workbook>
</file>

<file path=xl/calcChain.xml><?xml version="1.0" encoding="utf-8"?>
<calcChain xmlns="http://schemas.openxmlformats.org/spreadsheetml/2006/main">
  <c r="E17" i="1"/>
  <c r="G17"/>
  <c r="F17"/>
  <c r="H17"/>
  <c r="I17"/>
  <c r="I33"/>
  <c r="H33"/>
  <c r="G33"/>
  <c r="E33"/>
  <c r="F22"/>
  <c r="F21"/>
  <c r="F20"/>
  <c r="F19"/>
  <c r="F18"/>
  <c r="F5" i="2"/>
  <c r="F6"/>
  <c r="F7"/>
  <c r="F8"/>
  <c r="F9"/>
  <c r="F10"/>
  <c r="F11"/>
  <c r="F4"/>
  <c r="D5"/>
  <c r="D6"/>
  <c r="D7"/>
  <c r="D8"/>
  <c r="D9"/>
  <c r="D4"/>
  <c r="E12"/>
  <c r="C11"/>
  <c r="C10"/>
  <c r="C12"/>
  <c r="F75" i="1"/>
  <c r="F39"/>
  <c r="F92"/>
  <c r="G92"/>
  <c r="H92"/>
  <c r="I92"/>
  <c r="E92"/>
  <c r="E79"/>
  <c r="F79"/>
  <c r="G79"/>
  <c r="H79"/>
  <c r="I79"/>
  <c r="G75"/>
  <c r="H75"/>
  <c r="I75"/>
  <c r="E75"/>
  <c r="E39"/>
  <c r="G39"/>
  <c r="H39"/>
  <c r="I39"/>
  <c r="F33"/>
  <c r="E103"/>
</calcChain>
</file>

<file path=xl/sharedStrings.xml><?xml version="1.0" encoding="utf-8"?>
<sst xmlns="http://schemas.openxmlformats.org/spreadsheetml/2006/main" count="564" uniqueCount="244">
  <si>
    <t>课程类别</t>
  </si>
  <si>
    <t>课程性质</t>
  </si>
  <si>
    <t>课程代码</t>
  </si>
  <si>
    <t>课程名称</t>
  </si>
  <si>
    <t>学分</t>
  </si>
  <si>
    <t>总学时</t>
  </si>
  <si>
    <t>理论学时</t>
  </si>
  <si>
    <t>实验/实践学时</t>
  </si>
  <si>
    <t>上机学时</t>
  </si>
  <si>
    <t>开课学期</t>
  </si>
  <si>
    <t>教学分段</t>
  </si>
  <si>
    <t>考试课程</t>
  </si>
  <si>
    <t>要求学分</t>
  </si>
  <si>
    <t>专业方向</t>
  </si>
  <si>
    <t>公共</t>
  </si>
  <si>
    <t>必修</t>
  </si>
  <si>
    <t>Q0304X01</t>
  </si>
  <si>
    <t xml:space="preserve">思想道德修养与法律基础  </t>
  </si>
  <si>
    <t>否</t>
  </si>
  <si>
    <t>Q0302X01</t>
  </si>
  <si>
    <t>中国近现代史纲要</t>
  </si>
  <si>
    <t>Q0302X02</t>
  </si>
  <si>
    <t>马克思主义基本原理</t>
  </si>
  <si>
    <t>Q0302X03</t>
  </si>
  <si>
    <t>毛泽东思想和中国特色社会主义理论体系概论</t>
  </si>
  <si>
    <t>Z0000W01-Z0000W04</t>
  </si>
  <si>
    <t>形势与政策</t>
  </si>
  <si>
    <t>1-4</t>
  </si>
  <si>
    <t>Z0000W31-Z0000W34</t>
  </si>
  <si>
    <t>Z0715X00</t>
  </si>
  <si>
    <t>Z0000W06</t>
  </si>
  <si>
    <t>大学英语3</t>
  </si>
  <si>
    <t>是</t>
  </si>
  <si>
    <t>R0502X04</t>
  </si>
  <si>
    <t>大学英语4</t>
  </si>
  <si>
    <t>P01505</t>
  </si>
  <si>
    <t>3-4</t>
  </si>
  <si>
    <t>C0806X14</t>
  </si>
  <si>
    <t>C0806X17</t>
  </si>
  <si>
    <t>J0701X07</t>
  </si>
  <si>
    <t>J0701X08</t>
  </si>
  <si>
    <t>Q0501X02</t>
  </si>
  <si>
    <t>公共关系学公共必修</t>
  </si>
  <si>
    <t>选修</t>
  </si>
  <si>
    <t>P01501</t>
  </si>
  <si>
    <t xml:space="preserve">人文社科类模块 </t>
  </si>
  <si>
    <t>2-8</t>
  </si>
  <si>
    <t>P01502</t>
  </si>
  <si>
    <t xml:space="preserve">经济与管理类模块 </t>
  </si>
  <si>
    <t>P01503</t>
  </si>
  <si>
    <t xml:space="preserve">科学与技术类模块 </t>
  </si>
  <si>
    <t>P01504</t>
  </si>
  <si>
    <t>学校特色类模块</t>
  </si>
  <si>
    <t>公共关系学公共选修</t>
  </si>
  <si>
    <t>学科</t>
  </si>
  <si>
    <t>社会学概论</t>
  </si>
  <si>
    <t>Q0501Z40</t>
  </si>
  <si>
    <t>Q1103Y00</t>
  </si>
  <si>
    <t>传播学</t>
  </si>
  <si>
    <t>Q0501Z05</t>
  </si>
  <si>
    <t>管理学原理</t>
  </si>
  <si>
    <t>Q1103Z33</t>
  </si>
  <si>
    <t>Q0501Z70</t>
  </si>
  <si>
    <t>Q1103Z08</t>
  </si>
  <si>
    <t>公共关系原理</t>
  </si>
  <si>
    <t>Q1103Y08</t>
  </si>
  <si>
    <t>Q1103Z21</t>
  </si>
  <si>
    <t>经济学原理</t>
  </si>
  <si>
    <t>Q0501Z37</t>
  </si>
  <si>
    <t>Q1103Z38</t>
  </si>
  <si>
    <t>公共关系学学科必修</t>
  </si>
  <si>
    <t>Q1103Z23</t>
  </si>
  <si>
    <t>口才学</t>
  </si>
  <si>
    <t>Q0501Z30</t>
  </si>
  <si>
    <t>美学概论</t>
  </si>
  <si>
    <t>Q0501Z15</t>
  </si>
  <si>
    <t>民俗学</t>
  </si>
  <si>
    <t>Q1103Z36</t>
  </si>
  <si>
    <t>Q0501Z01</t>
  </si>
  <si>
    <t>中国文化专题</t>
  </si>
  <si>
    <t>Q1103Z15</t>
  </si>
  <si>
    <t>管理文秘</t>
  </si>
  <si>
    <t>会计学基础</t>
  </si>
  <si>
    <t>Q1103Z51</t>
  </si>
  <si>
    <t>Q1103Z37</t>
  </si>
  <si>
    <t>摄影摄像</t>
  </si>
  <si>
    <t>运筹学</t>
  </si>
  <si>
    <t>▲公共关系经典选读</t>
  </si>
  <si>
    <t>Q1103Z24</t>
  </si>
  <si>
    <t>逻辑学</t>
  </si>
  <si>
    <t>Q1103Z62</t>
  </si>
  <si>
    <t>Q1103Y09</t>
  </si>
  <si>
    <t>广告学</t>
  </si>
  <si>
    <t>Q1103Z50</t>
  </si>
  <si>
    <t>管理沟通</t>
  </si>
  <si>
    <t>公共关系学学科选修</t>
  </si>
  <si>
    <t>专业</t>
  </si>
  <si>
    <t>Q1103Z10</t>
  </si>
  <si>
    <t>公共危机管理</t>
  </si>
  <si>
    <t>Q1103Z25</t>
  </si>
  <si>
    <t>Q1103Z52</t>
  </si>
  <si>
    <t>Q1103Z00</t>
  </si>
  <si>
    <t>公共关系学专业必修</t>
  </si>
  <si>
    <t>Q1103Z13</t>
  </si>
  <si>
    <t>公务员制度与考试</t>
  </si>
  <si>
    <t>Q1103Z59</t>
  </si>
  <si>
    <t>组织文化概论</t>
  </si>
  <si>
    <t>Q1103Z19</t>
  </si>
  <si>
    <t>广告策划与创意</t>
  </si>
  <si>
    <t>Q1103Z20</t>
  </si>
  <si>
    <t>Q1103Z42</t>
  </si>
  <si>
    <t>Q1103Z26</t>
  </si>
  <si>
    <t>品牌战略</t>
  </si>
  <si>
    <t>公共关系学专业选修</t>
  </si>
  <si>
    <t>集中实践</t>
  </si>
  <si>
    <t>Z0304X01</t>
  </si>
  <si>
    <t>思想政治理论实践</t>
  </si>
  <si>
    <t>1.5W</t>
  </si>
  <si>
    <t>Z0304X02</t>
  </si>
  <si>
    <t>思想品德行为实践</t>
  </si>
  <si>
    <t>1W</t>
  </si>
  <si>
    <t>1-8</t>
  </si>
  <si>
    <t>Z0000W07</t>
  </si>
  <si>
    <t>军训</t>
  </si>
  <si>
    <t>2W</t>
  </si>
  <si>
    <t>Z0000W08</t>
  </si>
  <si>
    <t>军事理论</t>
  </si>
  <si>
    <t>Q0501Z62</t>
  </si>
  <si>
    <t>社会调查1</t>
  </si>
  <si>
    <t>Q0501Z63</t>
  </si>
  <si>
    <t>社会调查2</t>
  </si>
  <si>
    <t>学年论文</t>
  </si>
  <si>
    <t>毕业论文</t>
  </si>
  <si>
    <t>公共关系学集中实践</t>
  </si>
  <si>
    <t>课外实践</t>
  </si>
  <si>
    <t>Z0000W39</t>
  </si>
  <si>
    <t>社会实践</t>
  </si>
  <si>
    <t>公共关系学课外必修</t>
  </si>
  <si>
    <t>注1：课程中文名称前加"▲"表示为双语课程</t>
  </si>
  <si>
    <t>Q0501Z67</t>
  </si>
  <si>
    <t>3W</t>
    <phoneticPr fontId="23" type="noConversion"/>
  </si>
  <si>
    <t>哲学通论</t>
  </si>
  <si>
    <t>《孙子兵法》研读</t>
  </si>
  <si>
    <t>Q0501Z35</t>
    <phoneticPr fontId="23" type="noConversion"/>
  </si>
  <si>
    <t>Q1103Z28</t>
    <phoneticPr fontId="23" type="noConversion"/>
  </si>
  <si>
    <t>Q0501Y05</t>
    <phoneticPr fontId="23" type="noConversion"/>
  </si>
  <si>
    <t>否</t>
    <phoneticPr fontId="23" type="noConversion"/>
  </si>
  <si>
    <t>Q1103Z45</t>
    <phoneticPr fontId="23" type="noConversion"/>
  </si>
  <si>
    <t>Q1103Z61</t>
    <phoneticPr fontId="23" type="noConversion"/>
  </si>
  <si>
    <t>Q0501Z33</t>
    <phoneticPr fontId="23" type="noConversion"/>
  </si>
  <si>
    <r>
      <t>201</t>
    </r>
    <r>
      <rPr>
        <b/>
        <sz val="14"/>
        <rFont val="宋体"/>
        <charset val="134"/>
      </rPr>
      <t>5</t>
    </r>
    <r>
      <rPr>
        <b/>
        <sz val="14"/>
        <rFont val="宋体"/>
        <charset val="134"/>
      </rPr>
      <t>级公共关系学专业教学进程计划表</t>
    </r>
    <phoneticPr fontId="23" type="noConversion"/>
  </si>
  <si>
    <t>Q0501Z58</t>
    <phoneticPr fontId="23" type="noConversion"/>
  </si>
  <si>
    <t>8W</t>
    <phoneticPr fontId="23" type="noConversion"/>
  </si>
  <si>
    <t>Q0501Z82</t>
    <phoneticPr fontId="23" type="noConversion"/>
  </si>
  <si>
    <t>体育1</t>
    <phoneticPr fontId="49" type="noConversion"/>
  </si>
  <si>
    <t>人际关系学</t>
    <phoneticPr fontId="23" type="noConversion"/>
  </si>
  <si>
    <t>人力资源开发与管理</t>
    <phoneticPr fontId="23" type="noConversion"/>
  </si>
  <si>
    <t>组织行为学</t>
    <phoneticPr fontId="23" type="noConversion"/>
  </si>
  <si>
    <t>新闻理论与写作</t>
    <phoneticPr fontId="23" type="noConversion"/>
  </si>
  <si>
    <t>公共关系实务与案例</t>
    <phoneticPr fontId="23" type="noConversion"/>
  </si>
  <si>
    <t>个人形象设计</t>
    <phoneticPr fontId="23" type="noConversion"/>
  </si>
  <si>
    <t>CI原理与实务</t>
    <phoneticPr fontId="23" type="noConversion"/>
  </si>
  <si>
    <t>舆论学</t>
    <phoneticPr fontId="23" type="noConversion"/>
  </si>
  <si>
    <t>专题片编导与制作</t>
    <phoneticPr fontId="23" type="noConversion"/>
  </si>
  <si>
    <t>专业导论</t>
    <phoneticPr fontId="23" type="noConversion"/>
  </si>
  <si>
    <t>音乐舞蹈</t>
    <phoneticPr fontId="23" type="noConversion"/>
  </si>
  <si>
    <t>国际公共关系</t>
    <phoneticPr fontId="23" type="noConversion"/>
  </si>
  <si>
    <t>Q1103Z02</t>
  </si>
  <si>
    <t>公共政策学</t>
    <phoneticPr fontId="49" type="noConversion"/>
  </si>
  <si>
    <t>14W</t>
    <phoneticPr fontId="23" type="noConversion"/>
  </si>
  <si>
    <t>35W</t>
    <phoneticPr fontId="23" type="noConversion"/>
  </si>
  <si>
    <t>书法艺术</t>
    <phoneticPr fontId="23" type="noConversion"/>
  </si>
  <si>
    <t>中华武术</t>
    <phoneticPr fontId="23" type="noConversion"/>
  </si>
  <si>
    <t>会展经营管理</t>
    <phoneticPr fontId="23" type="noConversion"/>
  </si>
  <si>
    <t>Q1103Z60</t>
    <phoneticPr fontId="23" type="noConversion"/>
  </si>
  <si>
    <t>Q1103Z04</t>
    <phoneticPr fontId="23" type="noConversion"/>
  </si>
  <si>
    <t>公关策划学</t>
    <phoneticPr fontId="23" type="noConversion"/>
  </si>
  <si>
    <r>
      <t>1</t>
    </r>
    <r>
      <rPr>
        <sz val="9"/>
        <rFont val="宋体"/>
        <charset val="134"/>
      </rPr>
      <t>.5</t>
    </r>
    <r>
      <rPr>
        <sz val="9"/>
        <rFont val="宋体"/>
        <charset val="134"/>
      </rPr>
      <t>W</t>
    </r>
    <phoneticPr fontId="23" type="noConversion"/>
  </si>
  <si>
    <t>3W</t>
    <phoneticPr fontId="23" type="noConversion"/>
  </si>
  <si>
    <t>经济法</t>
    <phoneticPr fontId="23" type="noConversion"/>
  </si>
  <si>
    <t>大学生职业发展与就业指导</t>
    <phoneticPr fontId="23" type="noConversion"/>
  </si>
  <si>
    <t>心理健康教育</t>
    <phoneticPr fontId="23" type="noConversion"/>
  </si>
  <si>
    <t>选修</t>
    <phoneticPr fontId="23" type="noConversion"/>
  </si>
  <si>
    <t>Q1103Z54</t>
  </si>
  <si>
    <t>国际危机管理</t>
  </si>
  <si>
    <t>限选</t>
  </si>
  <si>
    <t>媒介关系管理</t>
    <phoneticPr fontId="23" type="noConversion"/>
  </si>
  <si>
    <t>企业危机管理</t>
    <phoneticPr fontId="23" type="noConversion"/>
  </si>
  <si>
    <t>大学生学习指导</t>
    <phoneticPr fontId="23" type="noConversion"/>
  </si>
  <si>
    <t>大学计算机应用基础</t>
  </si>
  <si>
    <t>信息化办公高级应用技术</t>
  </si>
  <si>
    <t>基础写作</t>
  </si>
  <si>
    <t>文科数学A</t>
  </si>
  <si>
    <t>文科数学B</t>
  </si>
  <si>
    <t>专业化沟通英语系列</t>
  </si>
  <si>
    <t>社会心理学</t>
  </si>
  <si>
    <t>政治学原理</t>
  </si>
  <si>
    <t>商务礼仪</t>
  </si>
  <si>
    <t>社会研究方法</t>
  </si>
  <si>
    <t>▲公共管理学</t>
  </si>
  <si>
    <t>应用统计</t>
  </si>
  <si>
    <t>市场营销学</t>
    <phoneticPr fontId="23" type="noConversion"/>
  </si>
  <si>
    <t>否</t>
    <phoneticPr fontId="23" type="noConversion"/>
  </si>
  <si>
    <t>Q1204Y03</t>
    <phoneticPr fontId="53" type="noConversion"/>
  </si>
  <si>
    <t>R0501Y02</t>
    <phoneticPr fontId="53" type="noConversion"/>
  </si>
  <si>
    <t>▲跨文化职业传播导论</t>
    <phoneticPr fontId="49" type="noConversion"/>
  </si>
  <si>
    <t>Q1204Y01</t>
    <phoneticPr fontId="53" type="noConversion"/>
  </si>
  <si>
    <t>批判性思维</t>
    <phoneticPr fontId="53" type="noConversion"/>
  </si>
  <si>
    <t>R0502Z32</t>
    <phoneticPr fontId="53" type="noConversion"/>
  </si>
  <si>
    <t>▲英语媒体与文化传播</t>
    <phoneticPr fontId="49" type="noConversion"/>
  </si>
  <si>
    <t>Q0501Z41</t>
  </si>
  <si>
    <t>中国古代生活风情</t>
    <phoneticPr fontId="49" type="noConversion"/>
  </si>
  <si>
    <t>Q1204Y02</t>
    <phoneticPr fontId="53" type="noConversion"/>
  </si>
  <si>
    <t>W0402X01</t>
    <phoneticPr fontId="49" type="noConversion"/>
  </si>
  <si>
    <t>W0402X02</t>
    <phoneticPr fontId="49" type="noConversion"/>
  </si>
  <si>
    <t>体育2</t>
    <phoneticPr fontId="49" type="noConversion"/>
  </si>
  <si>
    <t>W0402X03</t>
    <phoneticPr fontId="49" type="noConversion"/>
  </si>
  <si>
    <t>体育3</t>
    <phoneticPr fontId="49" type="noConversion"/>
  </si>
  <si>
    <t>W0402X04</t>
    <phoneticPr fontId="49" type="noConversion"/>
  </si>
  <si>
    <t>体育4</t>
    <phoneticPr fontId="49" type="noConversion"/>
  </si>
  <si>
    <t>体育5</t>
    <phoneticPr fontId="49" type="noConversion"/>
  </si>
  <si>
    <t>体育6</t>
    <phoneticPr fontId="49" type="noConversion"/>
  </si>
  <si>
    <t>R0502X01</t>
    <phoneticPr fontId="49" type="noConversion"/>
  </si>
  <si>
    <t>大学英语1</t>
    <phoneticPr fontId="49" type="noConversion"/>
  </si>
  <si>
    <t>R0502X02</t>
    <phoneticPr fontId="49" type="noConversion"/>
  </si>
  <si>
    <t>大学英语2</t>
    <phoneticPr fontId="49" type="noConversion"/>
  </si>
  <si>
    <t>1,2</t>
    <phoneticPr fontId="49" type="noConversion"/>
  </si>
  <si>
    <t>R0502X03</t>
    <phoneticPr fontId="49" type="noConversion"/>
  </si>
  <si>
    <t>R0502X05</t>
    <phoneticPr fontId="49" type="noConversion"/>
  </si>
  <si>
    <t>大学英语5</t>
    <phoneticPr fontId="49" type="noConversion"/>
  </si>
  <si>
    <t>短1</t>
    <phoneticPr fontId="23" type="noConversion"/>
  </si>
  <si>
    <t>创新创业实践</t>
    <phoneticPr fontId="23" type="noConversion"/>
  </si>
  <si>
    <t>Q1204Y04</t>
    <phoneticPr fontId="23" type="noConversion"/>
  </si>
  <si>
    <r>
      <t>W0402X0</t>
    </r>
    <r>
      <rPr>
        <sz val="9"/>
        <rFont val="宋体"/>
        <charset val="134"/>
      </rPr>
      <t>6</t>
    </r>
    <phoneticPr fontId="49" type="noConversion"/>
  </si>
  <si>
    <r>
      <t>W0402X0</t>
    </r>
    <r>
      <rPr>
        <sz val="9"/>
        <rFont val="宋体"/>
        <charset val="134"/>
      </rPr>
      <t>7</t>
    </r>
    <phoneticPr fontId="49" type="noConversion"/>
  </si>
  <si>
    <t>Q1204Y05</t>
    <phoneticPr fontId="23" type="noConversion"/>
  </si>
  <si>
    <t>Q1204Y06</t>
    <phoneticPr fontId="23" type="noConversion"/>
  </si>
  <si>
    <t>Q1204Y07</t>
    <phoneticPr fontId="23" type="noConversion"/>
  </si>
  <si>
    <t>Q1204Y08</t>
    <phoneticPr fontId="23" type="noConversion"/>
  </si>
  <si>
    <t>Q1204Y09</t>
    <phoneticPr fontId="23" type="noConversion"/>
  </si>
  <si>
    <t>Q1103Z00</t>
    <phoneticPr fontId="23" type="noConversion"/>
  </si>
  <si>
    <t>专业实习</t>
    <phoneticPr fontId="23" type="noConversion"/>
  </si>
  <si>
    <t>Q1204Y10</t>
    <phoneticPr fontId="23" type="noConversion"/>
  </si>
  <si>
    <t>Z0000W43</t>
    <phoneticPr fontId="23" type="noConversion"/>
  </si>
</sst>
</file>

<file path=xl/styles.xml><?xml version="1.0" encoding="utf-8"?>
<styleSheet xmlns="http://schemas.openxmlformats.org/spreadsheetml/2006/main">
  <numFmts count="2">
    <numFmt numFmtId="176" formatCode="0_);[Red]\(0\)"/>
    <numFmt numFmtId="177" formatCode="0.0000_ "/>
  </numFmts>
  <fonts count="54">
    <font>
      <sz val="12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b/>
      <sz val="11"/>
      <color indexed="62"/>
      <name val="宋体"/>
      <charset val="134"/>
    </font>
    <font>
      <b/>
      <sz val="15"/>
      <color indexed="62"/>
      <name val="宋体"/>
      <charset val="134"/>
    </font>
    <font>
      <sz val="11"/>
      <color indexed="9"/>
      <name val="宋体"/>
      <charset val="134"/>
    </font>
    <font>
      <b/>
      <sz val="13"/>
      <color indexed="62"/>
      <name val="宋体"/>
      <charset val="134"/>
    </font>
    <font>
      <sz val="10"/>
      <color indexed="8"/>
      <name val="ARIAL"/>
      <family val="2"/>
    </font>
    <font>
      <b/>
      <sz val="11"/>
      <color indexed="8"/>
      <name val="宋体"/>
      <charset val="134"/>
    </font>
    <font>
      <b/>
      <sz val="10"/>
      <name val="Arial"/>
      <family val="2"/>
    </font>
    <font>
      <sz val="11"/>
      <color indexed="52"/>
      <name val="宋体"/>
      <charset val="134"/>
    </font>
    <font>
      <i/>
      <sz val="11"/>
      <color indexed="23"/>
      <name val="宋体"/>
      <charset val="134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sz val="11"/>
      <color indexed="60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b/>
      <sz val="18"/>
      <color indexed="62"/>
      <name val="宋体"/>
      <charset val="134"/>
    </font>
    <font>
      <sz val="12"/>
      <name val="Times New Roman"/>
      <family val="1"/>
    </font>
    <font>
      <sz val="8"/>
      <name val="宋体"/>
      <charset val="134"/>
    </font>
    <font>
      <sz val="9"/>
      <name val="Times New Roman"/>
      <family val="1"/>
    </font>
    <font>
      <sz val="9"/>
      <name val="宋体"/>
      <charset val="134"/>
    </font>
    <font>
      <b/>
      <sz val="14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1"/>
      <color indexed="56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  <font>
      <b/>
      <sz val="18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b/>
      <sz val="15"/>
      <color indexed="56"/>
      <name val="宋体"/>
      <charset val="134"/>
    </font>
    <font>
      <sz val="11"/>
      <color indexed="17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9"/>
      <name val="宋体"/>
      <charset val="134"/>
    </font>
    <font>
      <sz val="9"/>
      <color indexed="10"/>
      <name val="宋体"/>
      <charset val="134"/>
    </font>
    <font>
      <sz val="9"/>
      <color indexed="10"/>
      <name val="宋体"/>
      <charset val="134"/>
    </font>
    <font>
      <b/>
      <sz val="14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10.5"/>
      <color indexed="8"/>
      <name val="仿宋_GB2312"/>
      <family val="3"/>
      <charset val="134"/>
    </font>
    <font>
      <sz val="12"/>
      <name val="宋体"/>
      <charset val="134"/>
    </font>
    <font>
      <sz val="9"/>
      <name val="宋体"/>
      <charset val="134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0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12" fillId="24" borderId="2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top"/>
    </xf>
    <xf numFmtId="0" fontId="11" fillId="0" borderId="0" applyNumberForma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3" fillId="0" borderId="5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4" fillId="3" borderId="1" applyNumberFormat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6" fillId="4" borderId="7" applyNumberFormat="0" applyFont="0" applyAlignment="0" applyProtection="0">
      <alignment vertical="center"/>
    </xf>
    <xf numFmtId="0" fontId="18" fillId="2" borderId="8" applyNumberFormat="0" applyAlignment="0" applyProtection="0">
      <alignment vertical="center"/>
    </xf>
    <xf numFmtId="0" fontId="9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5" fillId="0" borderId="4" applyNumberFormat="0" applyFill="0" applyAlignment="0" applyProtection="0">
      <alignment vertical="center"/>
    </xf>
    <xf numFmtId="0" fontId="35" fillId="0" borderId="4" applyNumberFormat="0" applyFill="0" applyAlignment="0" applyProtection="0">
      <alignment vertical="center"/>
    </xf>
    <xf numFmtId="0" fontId="35" fillId="0" borderId="4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8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40" fillId="10" borderId="1" applyNumberFormat="0" applyAlignment="0" applyProtection="0">
      <alignment vertical="center"/>
    </xf>
    <xf numFmtId="0" fontId="40" fillId="10" borderId="1" applyNumberFormat="0" applyAlignment="0" applyProtection="0">
      <alignment vertical="center"/>
    </xf>
    <xf numFmtId="0" fontId="40" fillId="10" borderId="1" applyNumberFormat="0" applyAlignment="0" applyProtection="0">
      <alignment vertical="center"/>
    </xf>
    <xf numFmtId="0" fontId="41" fillId="24" borderId="2" applyNumberFormat="0" applyAlignment="0" applyProtection="0">
      <alignment vertical="center"/>
    </xf>
    <xf numFmtId="0" fontId="41" fillId="24" borderId="2" applyNumberFormat="0" applyAlignment="0" applyProtection="0">
      <alignment vertical="center"/>
    </xf>
    <xf numFmtId="0" fontId="41" fillId="24" borderId="2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2" fillId="0" borderId="6" applyNumberFormat="0" applyFill="0" applyAlignment="0" applyProtection="0">
      <alignment vertical="center"/>
    </xf>
    <xf numFmtId="0" fontId="42" fillId="0" borderId="6" applyNumberFormat="0" applyFill="0" applyAlignment="0" applyProtection="0">
      <alignment vertical="center"/>
    </xf>
    <xf numFmtId="0" fontId="42" fillId="0" borderId="6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43" fillId="10" borderId="8" applyNumberFormat="0" applyAlignment="0" applyProtection="0">
      <alignment vertical="center"/>
    </xf>
    <xf numFmtId="0" fontId="43" fillId="10" borderId="8" applyNumberFormat="0" applyAlignment="0" applyProtection="0">
      <alignment vertical="center"/>
    </xf>
    <xf numFmtId="0" fontId="43" fillId="10" borderId="8" applyNumberFormat="0" applyAlignment="0" applyProtection="0">
      <alignment vertical="center"/>
    </xf>
    <xf numFmtId="0" fontId="44" fillId="3" borderId="1" applyNumberFormat="0" applyAlignment="0" applyProtection="0">
      <alignment vertical="center"/>
    </xf>
    <xf numFmtId="0" fontId="44" fillId="3" borderId="1" applyNumberFormat="0" applyAlignment="0" applyProtection="0">
      <alignment vertical="center"/>
    </xf>
    <xf numFmtId="0" fontId="44" fillId="3" borderId="1" applyNumberFormat="0" applyAlignment="0" applyProtection="0">
      <alignment vertical="center"/>
    </xf>
    <xf numFmtId="0" fontId="27" fillId="4" borderId="7" applyNumberFormat="0" applyFont="0" applyAlignment="0" applyProtection="0">
      <alignment vertical="center"/>
    </xf>
    <xf numFmtId="0" fontId="27" fillId="4" borderId="7" applyNumberFormat="0" applyFont="0" applyAlignment="0" applyProtection="0">
      <alignment vertical="center"/>
    </xf>
    <xf numFmtId="0" fontId="27" fillId="4" borderId="7" applyNumberFormat="0" applyFont="0" applyAlignment="0" applyProtection="0">
      <alignment vertical="center"/>
    </xf>
  </cellStyleXfs>
  <cellXfs count="70">
    <xf numFmtId="0" fontId="0" fillId="0" borderId="0" xfId="0">
      <alignment vertical="center"/>
    </xf>
    <xf numFmtId="0" fontId="20" fillId="0" borderId="0" xfId="0" applyFont="1">
      <alignment vertical="center"/>
    </xf>
    <xf numFmtId="0" fontId="20" fillId="0" borderId="0" xfId="0" applyFont="1" applyAlignment="1">
      <alignment vertical="center" wrapText="1"/>
    </xf>
    <xf numFmtId="0" fontId="21" fillId="0" borderId="0" xfId="0" applyFont="1">
      <alignment vertical="center"/>
    </xf>
    <xf numFmtId="0" fontId="22" fillId="0" borderId="0" xfId="0" applyFont="1">
      <alignment vertical="center"/>
    </xf>
    <xf numFmtId="0" fontId="23" fillId="0" borderId="13" xfId="0" applyFont="1" applyBorder="1" applyAlignment="1">
      <alignment horizontal="center" vertical="center"/>
    </xf>
    <xf numFmtId="0" fontId="23" fillId="7" borderId="13" xfId="0" applyFont="1" applyFill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3" xfId="0" applyFont="1" applyFill="1" applyBorder="1" applyAlignment="1">
      <alignment horizontal="center" vertical="center" wrapText="1"/>
    </xf>
    <xf numFmtId="0" fontId="23" fillId="7" borderId="13" xfId="0" applyNumberFormat="1" applyFont="1" applyFill="1" applyBorder="1" applyAlignment="1">
      <alignment horizontal="center" vertical="center" wrapText="1"/>
    </xf>
    <xf numFmtId="0" fontId="23" fillId="7" borderId="13" xfId="0" applyFont="1" applyFill="1" applyBorder="1" applyAlignment="1">
      <alignment horizontal="center" vertical="center"/>
    </xf>
    <xf numFmtId="0" fontId="25" fillId="0" borderId="13" xfId="0" applyFont="1" applyFill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/>
    </xf>
    <xf numFmtId="176" fontId="25" fillId="0" borderId="13" xfId="0" applyNumberFormat="1" applyFont="1" applyFill="1" applyBorder="1" applyAlignment="1">
      <alignment horizontal="center" vertical="center" wrapText="1"/>
    </xf>
    <xf numFmtId="0" fontId="46" fillId="0" borderId="13" xfId="0" applyFont="1" applyBorder="1" applyAlignment="1">
      <alignment horizontal="center" vertical="center" wrapText="1"/>
    </xf>
    <xf numFmtId="0" fontId="46" fillId="0" borderId="13" xfId="0" applyFont="1" applyFill="1" applyBorder="1" applyAlignment="1">
      <alignment horizontal="center" vertical="center" wrapText="1"/>
    </xf>
    <xf numFmtId="0" fontId="45" fillId="0" borderId="13" xfId="0" applyFont="1" applyFill="1" applyBorder="1" applyAlignment="1">
      <alignment horizontal="center" vertical="center" wrapText="1"/>
    </xf>
    <xf numFmtId="0" fontId="45" fillId="7" borderId="13" xfId="0" applyFont="1" applyFill="1" applyBorder="1" applyAlignment="1">
      <alignment horizontal="center" vertical="center" wrapText="1"/>
    </xf>
    <xf numFmtId="0" fontId="45" fillId="7" borderId="13" xfId="0" applyNumberFormat="1" applyFont="1" applyFill="1" applyBorder="1" applyAlignment="1">
      <alignment horizontal="center" vertical="center" wrapText="1"/>
    </xf>
    <xf numFmtId="0" fontId="45" fillId="7" borderId="13" xfId="0" applyFont="1" applyFill="1" applyBorder="1" applyAlignment="1">
      <alignment horizontal="center" vertical="center"/>
    </xf>
    <xf numFmtId="0" fontId="45" fillId="0" borderId="13" xfId="0" applyFont="1" applyBorder="1" applyAlignment="1">
      <alignment horizontal="center" vertical="center"/>
    </xf>
    <xf numFmtId="0" fontId="45" fillId="0" borderId="13" xfId="0" applyFont="1" applyBorder="1" applyAlignment="1">
      <alignment horizontal="center" vertical="center" wrapText="1"/>
    </xf>
    <xf numFmtId="0" fontId="45" fillId="0" borderId="13" xfId="116" applyFont="1" applyBorder="1" applyAlignment="1">
      <alignment horizontal="center" vertical="center" wrapText="1"/>
    </xf>
    <xf numFmtId="0" fontId="45" fillId="0" borderId="13" xfId="116" applyFont="1" applyBorder="1" applyAlignment="1">
      <alignment horizontal="center" vertical="center"/>
    </xf>
    <xf numFmtId="0" fontId="45" fillId="0" borderId="13" xfId="117" applyFont="1" applyBorder="1" applyAlignment="1">
      <alignment horizontal="center" vertical="center" wrapText="1"/>
    </xf>
    <xf numFmtId="176" fontId="45" fillId="0" borderId="13" xfId="0" quotePrefix="1" applyNumberFormat="1" applyFont="1" applyFill="1" applyBorder="1" applyAlignment="1">
      <alignment horizontal="center" vertical="center" wrapText="1"/>
    </xf>
    <xf numFmtId="0" fontId="47" fillId="0" borderId="13" xfId="0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/>
    </xf>
    <xf numFmtId="0" fontId="26" fillId="0" borderId="0" xfId="0" applyFont="1">
      <alignment vertical="center"/>
    </xf>
    <xf numFmtId="0" fontId="49" fillId="0" borderId="13" xfId="0" applyFont="1" applyFill="1" applyBorder="1" applyAlignment="1">
      <alignment horizontal="center" vertical="center" wrapText="1"/>
    </xf>
    <xf numFmtId="0" fontId="49" fillId="0" borderId="13" xfId="0" applyFont="1" applyBorder="1" applyAlignment="1">
      <alignment horizontal="center" vertical="center" wrapText="1"/>
    </xf>
    <xf numFmtId="0" fontId="49" fillId="0" borderId="13" xfId="0" applyFont="1" applyBorder="1" applyAlignment="1">
      <alignment horizontal="center" vertical="center"/>
    </xf>
    <xf numFmtId="0" fontId="49" fillId="0" borderId="13" xfId="0" applyNumberFormat="1" applyFont="1" applyFill="1" applyBorder="1" applyAlignment="1">
      <alignment horizontal="center" vertical="center" wrapText="1"/>
    </xf>
    <xf numFmtId="0" fontId="45" fillId="0" borderId="13" xfId="0" applyFont="1" applyFill="1" applyBorder="1" applyAlignment="1">
      <alignment horizontal="center" vertical="center"/>
    </xf>
    <xf numFmtId="0" fontId="49" fillId="7" borderId="13" xfId="0" applyFont="1" applyFill="1" applyBorder="1" applyAlignment="1">
      <alignment horizontal="center" vertical="center" wrapText="1"/>
    </xf>
    <xf numFmtId="0" fontId="49" fillId="0" borderId="13" xfId="116" applyFont="1" applyFill="1" applyBorder="1" applyAlignment="1">
      <alignment horizontal="center" vertical="center" wrapText="1"/>
    </xf>
    <xf numFmtId="0" fontId="49" fillId="0" borderId="13" xfId="117" applyFont="1" applyFill="1" applyBorder="1" applyAlignment="1">
      <alignment horizontal="center" vertical="center" wrapText="1"/>
    </xf>
    <xf numFmtId="0" fontId="49" fillId="0" borderId="13" xfId="118" applyFont="1" applyFill="1" applyBorder="1" applyAlignment="1">
      <alignment horizontal="center" vertical="center" wrapText="1"/>
    </xf>
    <xf numFmtId="0" fontId="50" fillId="0" borderId="0" xfId="0" applyFont="1">
      <alignment vertical="center"/>
    </xf>
    <xf numFmtId="176" fontId="49" fillId="0" borderId="13" xfId="0" applyNumberFormat="1" applyFont="1" applyFill="1" applyBorder="1" applyAlignment="1">
      <alignment horizontal="center" vertical="center" wrapText="1"/>
    </xf>
    <xf numFmtId="0" fontId="21" fillId="0" borderId="13" xfId="0" applyFont="1" applyBorder="1">
      <alignment vertical="center"/>
    </xf>
    <xf numFmtId="176" fontId="45" fillId="0" borderId="13" xfId="0" applyNumberFormat="1" applyFont="1" applyFill="1" applyBorder="1" applyAlignment="1">
      <alignment horizontal="center" vertical="center" wrapText="1"/>
    </xf>
    <xf numFmtId="176" fontId="49" fillId="0" borderId="13" xfId="117" applyNumberFormat="1" applyFont="1" applyFill="1" applyBorder="1" applyAlignment="1">
      <alignment horizontal="center" vertical="center" wrapText="1"/>
    </xf>
    <xf numFmtId="0" fontId="51" fillId="0" borderId="14" xfId="0" applyFont="1" applyBorder="1" applyAlignment="1">
      <alignment horizontal="center" vertical="center" wrapText="1"/>
    </xf>
    <xf numFmtId="0" fontId="51" fillId="0" borderId="14" xfId="0" applyFont="1" applyBorder="1" applyAlignment="1">
      <alignment horizontal="center" wrapText="1"/>
    </xf>
    <xf numFmtId="0" fontId="51" fillId="0" borderId="15" xfId="0" applyFont="1" applyBorder="1" applyAlignment="1">
      <alignment horizontal="center" wrapText="1"/>
    </xf>
    <xf numFmtId="0" fontId="51" fillId="0" borderId="16" xfId="0" applyFont="1" applyBorder="1" applyAlignment="1">
      <alignment horizontal="center" wrapText="1"/>
    </xf>
    <xf numFmtId="177" fontId="51" fillId="0" borderId="14" xfId="0" applyNumberFormat="1" applyFont="1" applyBorder="1" applyAlignment="1">
      <alignment horizontal="center" wrapText="1"/>
    </xf>
    <xf numFmtId="177" fontId="0" fillId="0" borderId="0" xfId="0" applyNumberFormat="1">
      <alignment vertical="center"/>
    </xf>
    <xf numFmtId="0" fontId="49" fillId="0" borderId="13" xfId="116" applyFont="1" applyBorder="1" applyAlignment="1">
      <alignment horizontal="center" vertical="center" wrapText="1"/>
    </xf>
    <xf numFmtId="176" fontId="49" fillId="0" borderId="13" xfId="116" applyNumberFormat="1" applyFont="1" applyFill="1" applyBorder="1" applyAlignment="1">
      <alignment horizontal="center" vertical="center" wrapText="1"/>
    </xf>
    <xf numFmtId="0" fontId="49" fillId="0" borderId="13" xfId="116" applyFont="1" applyBorder="1" applyAlignment="1">
      <alignment horizontal="center" vertical="center"/>
    </xf>
    <xf numFmtId="0" fontId="52" fillId="0" borderId="0" xfId="116" applyFont="1">
      <alignment vertical="center"/>
    </xf>
    <xf numFmtId="0" fontId="49" fillId="0" borderId="13" xfId="117" applyFont="1" applyBorder="1" applyAlignment="1">
      <alignment horizontal="center" vertical="center" wrapText="1"/>
    </xf>
    <xf numFmtId="0" fontId="49" fillId="0" borderId="13" xfId="117" applyFont="1" applyBorder="1" applyAlignment="1">
      <alignment horizontal="center" vertical="center"/>
    </xf>
    <xf numFmtId="0" fontId="52" fillId="0" borderId="0" xfId="117" applyFont="1">
      <alignment vertical="center"/>
    </xf>
    <xf numFmtId="0" fontId="49" fillId="0" borderId="13" xfId="118" applyFont="1" applyBorder="1" applyAlignment="1">
      <alignment horizontal="center" vertical="center"/>
    </xf>
    <xf numFmtId="0" fontId="49" fillId="0" borderId="13" xfId="118" applyFont="1" applyBorder="1" applyAlignment="1">
      <alignment horizontal="center" vertical="center" wrapText="1"/>
    </xf>
    <xf numFmtId="0" fontId="49" fillId="0" borderId="13" xfId="0" applyNumberFormat="1" applyFont="1" applyBorder="1" applyAlignment="1">
      <alignment horizontal="center" vertical="center" wrapText="1"/>
    </xf>
    <xf numFmtId="176" fontId="49" fillId="0" borderId="13" xfId="0" quotePrefix="1" applyNumberFormat="1" applyFont="1" applyFill="1" applyBorder="1" applyAlignment="1">
      <alignment horizontal="center" vertical="center" wrapText="1"/>
    </xf>
    <xf numFmtId="0" fontId="49" fillId="0" borderId="13" xfId="0" applyFont="1" applyFill="1" applyBorder="1" applyAlignment="1">
      <alignment horizontal="center" vertical="center"/>
    </xf>
    <xf numFmtId="0" fontId="49" fillId="0" borderId="13" xfId="0" quotePrefix="1" applyNumberFormat="1" applyFont="1" applyFill="1" applyBorder="1" applyAlignment="1">
      <alignment horizontal="center" vertical="center" wrapText="1"/>
    </xf>
    <xf numFmtId="0" fontId="49" fillId="0" borderId="0" xfId="0" applyFont="1">
      <alignment vertical="center"/>
    </xf>
    <xf numFmtId="0" fontId="48" fillId="0" borderId="17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49" fillId="0" borderId="18" xfId="0" applyFont="1" applyFill="1" applyBorder="1" applyAlignment="1">
      <alignment horizontal="center" vertical="center"/>
    </xf>
    <xf numFmtId="0" fontId="49" fillId="0" borderId="19" xfId="0" applyFont="1" applyFill="1" applyBorder="1" applyAlignment="1">
      <alignment horizontal="center" vertical="center"/>
    </xf>
    <xf numFmtId="0" fontId="49" fillId="0" borderId="20" xfId="0" applyFont="1" applyFill="1" applyBorder="1" applyAlignment="1">
      <alignment horizontal="center" vertical="center"/>
    </xf>
    <xf numFmtId="0" fontId="23" fillId="7" borderId="21" xfId="0" applyFont="1" applyFill="1" applyBorder="1" applyAlignment="1">
      <alignment horizontal="left" vertical="center" wrapText="1"/>
    </xf>
  </cellXfs>
  <cellStyles count="17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20% - 强调文字颜色 1 2" xfId="7"/>
    <cellStyle name="20% - 强调文字颜色 1 3" xfId="8"/>
    <cellStyle name="20% - 强调文字颜色 1 4" xfId="9"/>
    <cellStyle name="20% - 强调文字颜色 2 2" xfId="10"/>
    <cellStyle name="20% - 强调文字颜色 2 3" xfId="11"/>
    <cellStyle name="20% - 强调文字颜色 2 4" xfId="12"/>
    <cellStyle name="20% - 强调文字颜色 3 2" xfId="13"/>
    <cellStyle name="20% - 强调文字颜色 3 3" xfId="14"/>
    <cellStyle name="20% - 强调文字颜色 3 4" xfId="15"/>
    <cellStyle name="20% - 强调文字颜色 4 2" xfId="16"/>
    <cellStyle name="20% - 强调文字颜色 4 3" xfId="17"/>
    <cellStyle name="20% - 强调文字颜色 4 4" xfId="18"/>
    <cellStyle name="20% - 强调文字颜色 5 2" xfId="19"/>
    <cellStyle name="20% - 强调文字颜色 5 3" xfId="20"/>
    <cellStyle name="20% - 强调文字颜色 5 4" xfId="21"/>
    <cellStyle name="20% - 强调文字颜色 6 2" xfId="22"/>
    <cellStyle name="20% - 强调文字颜色 6 3" xfId="23"/>
    <cellStyle name="20% - 强调文字颜色 6 4" xfId="24"/>
    <cellStyle name="40% - Accent1" xfId="25" builtinId="31" customBuiltin="1"/>
    <cellStyle name="40% - Accent2" xfId="26" builtinId="35" customBuiltin="1"/>
    <cellStyle name="40% - Accent3" xfId="27" builtinId="39" customBuiltin="1"/>
    <cellStyle name="40% - Accent4" xfId="28" builtinId="43" customBuiltin="1"/>
    <cellStyle name="40% - Accent5" xfId="29" builtinId="47" customBuiltin="1"/>
    <cellStyle name="40% - Accent6" xfId="30" builtinId="51" customBuiltin="1"/>
    <cellStyle name="40% - 强调文字颜色 1 2" xfId="31"/>
    <cellStyle name="40% - 强调文字颜色 1 3" xfId="32"/>
    <cellStyle name="40% - 强调文字颜色 1 4" xfId="33"/>
    <cellStyle name="40% - 强调文字颜色 2 2" xfId="34"/>
    <cellStyle name="40% - 强调文字颜色 2 3" xfId="35"/>
    <cellStyle name="40% - 强调文字颜色 2 4" xfId="36"/>
    <cellStyle name="40% - 强调文字颜色 3 2" xfId="37"/>
    <cellStyle name="40% - 强调文字颜色 3 3" xfId="38"/>
    <cellStyle name="40% - 强调文字颜色 3 4" xfId="39"/>
    <cellStyle name="40% - 强调文字颜色 4 2" xfId="40"/>
    <cellStyle name="40% - 强调文字颜色 4 3" xfId="41"/>
    <cellStyle name="40% - 强调文字颜色 4 4" xfId="42"/>
    <cellStyle name="40% - 强调文字颜色 5 2" xfId="43"/>
    <cellStyle name="40% - 强调文字颜色 5 3" xfId="44"/>
    <cellStyle name="40% - 强调文字颜色 5 4" xfId="45"/>
    <cellStyle name="40% - 强调文字颜色 6 2" xfId="46"/>
    <cellStyle name="40% - 强调文字颜色 6 3" xfId="47"/>
    <cellStyle name="40% - 强调文字颜色 6 4" xfId="48"/>
    <cellStyle name="60% - Accent1" xfId="49" builtinId="32" customBuiltin="1"/>
    <cellStyle name="60% - Accent2" xfId="50" builtinId="36" customBuiltin="1"/>
    <cellStyle name="60% - Accent3" xfId="51" builtinId="40" customBuiltin="1"/>
    <cellStyle name="60% - Accent4" xfId="52" builtinId="44" customBuiltin="1"/>
    <cellStyle name="60% - Accent5" xfId="53" builtinId="48" customBuiltin="1"/>
    <cellStyle name="60% - Accent6" xfId="54" builtinId="52" customBuiltin="1"/>
    <cellStyle name="60% - 强调文字颜色 1 2" xfId="55"/>
    <cellStyle name="60% - 强调文字颜色 1 3" xfId="56"/>
    <cellStyle name="60% - 强调文字颜色 1 4" xfId="57"/>
    <cellStyle name="60% - 强调文字颜色 2 2" xfId="58"/>
    <cellStyle name="60% - 强调文字颜色 2 3" xfId="59"/>
    <cellStyle name="60% - 强调文字颜色 2 4" xfId="60"/>
    <cellStyle name="60% - 强调文字颜色 3 2" xfId="61"/>
    <cellStyle name="60% - 强调文字颜色 3 3" xfId="62"/>
    <cellStyle name="60% - 强调文字颜色 3 4" xfId="63"/>
    <cellStyle name="60% - 强调文字颜色 4 2" xfId="64"/>
    <cellStyle name="60% - 强调文字颜色 4 3" xfId="65"/>
    <cellStyle name="60% - 强调文字颜色 4 4" xfId="66"/>
    <cellStyle name="60% - 强调文字颜色 5 2" xfId="67"/>
    <cellStyle name="60% - 强调文字颜色 5 3" xfId="68"/>
    <cellStyle name="60% - 强调文字颜色 5 4" xfId="69"/>
    <cellStyle name="60% - 强调文字颜色 6 2" xfId="70"/>
    <cellStyle name="60% - 强调文字颜色 6 3" xfId="71"/>
    <cellStyle name="60% - 强调文字颜色 6 4" xfId="72"/>
    <cellStyle name="Accent1" xfId="73" builtinId="29" customBuiltin="1"/>
    <cellStyle name="Accent2" xfId="74" builtinId="33" customBuiltin="1"/>
    <cellStyle name="Accent3" xfId="75" builtinId="37" customBuiltin="1"/>
    <cellStyle name="Accent4" xfId="76" builtinId="41" customBuiltin="1"/>
    <cellStyle name="Accent5" xfId="77" builtinId="45" customBuiltin="1"/>
    <cellStyle name="Accent6" xfId="78" builtinId="49" customBuiltin="1"/>
    <cellStyle name="Bad" xfId="79" builtinId="27" customBuiltin="1"/>
    <cellStyle name="Calculation" xfId="80" builtinId="22" customBuiltin="1"/>
    <cellStyle name="Check Cell" xfId="81" builtinId="23" customBuiltin="1"/>
    <cellStyle name="ColLevel_0" xfId="82"/>
    <cellStyle name="Explanatory Text" xfId="83" builtinId="53" customBuiltin="1"/>
    <cellStyle name="Good" xfId="84" builtinId="26" customBuiltin="1"/>
    <cellStyle name="Heading 1" xfId="85" builtinId="16" customBuiltin="1"/>
    <cellStyle name="Heading 2" xfId="86" builtinId="17" customBuiltin="1"/>
    <cellStyle name="Heading 3" xfId="87" builtinId="18" customBuiltin="1"/>
    <cellStyle name="Heading 4" xfId="88" builtinId="19" customBuiltin="1"/>
    <cellStyle name="Input" xfId="89" builtinId="20" customBuiltin="1"/>
    <cellStyle name="Linked Cell" xfId="90" builtinId="24" customBuiltin="1"/>
    <cellStyle name="Neutral" xfId="91" builtinId="28" customBuiltin="1"/>
    <cellStyle name="Normal" xfId="0" builtinId="0"/>
    <cellStyle name="Note" xfId="92" builtinId="10" customBuiltin="1"/>
    <cellStyle name="Output" xfId="93" builtinId="21" customBuiltin="1"/>
    <cellStyle name="RowLevel_0" xfId="94"/>
    <cellStyle name="Title" xfId="95" builtinId="15" customBuiltin="1"/>
    <cellStyle name="Total" xfId="96" builtinId="25" customBuiltin="1"/>
    <cellStyle name="Warning Text" xfId="97" builtinId="11" customBuiltin="1"/>
    <cellStyle name="标题 1 2" xfId="98"/>
    <cellStyle name="标题 1 3" xfId="99"/>
    <cellStyle name="标题 1 4" xfId="100"/>
    <cellStyle name="标题 2 2" xfId="101"/>
    <cellStyle name="标题 2 3" xfId="102"/>
    <cellStyle name="标题 2 4" xfId="103"/>
    <cellStyle name="标题 3 2" xfId="104"/>
    <cellStyle name="标题 3 3" xfId="105"/>
    <cellStyle name="标题 3 4" xfId="106"/>
    <cellStyle name="标题 4 2" xfId="107"/>
    <cellStyle name="标题 4 3" xfId="108"/>
    <cellStyle name="标题 4 4" xfId="109"/>
    <cellStyle name="标题 5" xfId="110"/>
    <cellStyle name="标题 6" xfId="111"/>
    <cellStyle name="标题 7" xfId="112"/>
    <cellStyle name="差 2" xfId="113"/>
    <cellStyle name="差 3" xfId="114"/>
    <cellStyle name="差 4" xfId="115"/>
    <cellStyle name="常规 2" xfId="116"/>
    <cellStyle name="常规 3" xfId="117"/>
    <cellStyle name="常规 4" xfId="118"/>
    <cellStyle name="好 2" xfId="119"/>
    <cellStyle name="好 3" xfId="120"/>
    <cellStyle name="好 4" xfId="121"/>
    <cellStyle name="汇总 2" xfId="122"/>
    <cellStyle name="汇总 3" xfId="123"/>
    <cellStyle name="汇总 4" xfId="124"/>
    <cellStyle name="计算 2" xfId="125"/>
    <cellStyle name="计算 3" xfId="126"/>
    <cellStyle name="计算 4" xfId="127"/>
    <cellStyle name="检查单元格 2" xfId="128"/>
    <cellStyle name="检查单元格 3" xfId="129"/>
    <cellStyle name="检查单元格 4" xfId="130"/>
    <cellStyle name="解释性文本 2" xfId="131"/>
    <cellStyle name="解释性文本 3" xfId="132"/>
    <cellStyle name="解释性文本 4" xfId="133"/>
    <cellStyle name="警告文本 2" xfId="134"/>
    <cellStyle name="警告文本 3" xfId="135"/>
    <cellStyle name="警告文本 4" xfId="136"/>
    <cellStyle name="链接单元格 2" xfId="137"/>
    <cellStyle name="链接单元格 3" xfId="138"/>
    <cellStyle name="链接单元格 4" xfId="139"/>
    <cellStyle name="强调文字颜色 1 2" xfId="140"/>
    <cellStyle name="强调文字颜色 1 3" xfId="141"/>
    <cellStyle name="强调文字颜色 1 4" xfId="142"/>
    <cellStyle name="强调文字颜色 2 2" xfId="143"/>
    <cellStyle name="强调文字颜色 2 3" xfId="144"/>
    <cellStyle name="强调文字颜色 2 4" xfId="145"/>
    <cellStyle name="强调文字颜色 3 2" xfId="146"/>
    <cellStyle name="强调文字颜色 3 3" xfId="147"/>
    <cellStyle name="强调文字颜色 3 4" xfId="148"/>
    <cellStyle name="强调文字颜色 4 2" xfId="149"/>
    <cellStyle name="强调文字颜色 4 3" xfId="150"/>
    <cellStyle name="强调文字颜色 4 4" xfId="151"/>
    <cellStyle name="强调文字颜色 5 2" xfId="152"/>
    <cellStyle name="强调文字颜色 5 3" xfId="153"/>
    <cellStyle name="强调文字颜色 5 4" xfId="154"/>
    <cellStyle name="强调文字颜色 6 2" xfId="155"/>
    <cellStyle name="强调文字颜色 6 3" xfId="156"/>
    <cellStyle name="强调文字颜色 6 4" xfId="157"/>
    <cellStyle name="适中 2" xfId="158"/>
    <cellStyle name="适中 3" xfId="159"/>
    <cellStyle name="适中 4" xfId="160"/>
    <cellStyle name="输出 2" xfId="161"/>
    <cellStyle name="输出 3" xfId="162"/>
    <cellStyle name="输出 4" xfId="163"/>
    <cellStyle name="输入 2" xfId="164"/>
    <cellStyle name="输入 3" xfId="165"/>
    <cellStyle name="输入 4" xfId="166"/>
    <cellStyle name="注释 2" xfId="167"/>
    <cellStyle name="注释 3" xfId="168"/>
    <cellStyle name="注释 4" xfId="16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V107"/>
  <sheetViews>
    <sheetView tabSelected="1" view="pageBreakPreview" zoomScale="110" zoomScaleSheetLayoutView="110" workbookViewId="0">
      <pane ySplit="1" topLeftCell="A101" activePane="bottomLeft" state="frozen"/>
      <selection pane="bottomLeft" activeCell="I105" sqref="I105"/>
    </sheetView>
  </sheetViews>
  <sheetFormatPr defaultRowHeight="409.6" customHeight="1"/>
  <cols>
    <col min="1" max="1" width="4.25" style="3" customWidth="1"/>
    <col min="2" max="2" width="4.375" style="3" customWidth="1"/>
    <col min="3" max="3" width="7.75" style="3" customWidth="1"/>
    <col min="4" max="4" width="21.5" style="39" customWidth="1"/>
    <col min="5" max="5" width="4.25" style="3" customWidth="1"/>
    <col min="6" max="6" width="4.75" style="3" customWidth="1"/>
    <col min="7" max="7" width="3.875" style="3" customWidth="1"/>
    <col min="8" max="8" width="6.625" style="3" customWidth="1"/>
    <col min="9" max="9" width="3.625" style="3" customWidth="1"/>
    <col min="10" max="10" width="4.25" style="3" customWidth="1"/>
    <col min="11" max="11" width="3.875" style="3" customWidth="1"/>
    <col min="12" max="12" width="3.75" style="3" customWidth="1"/>
    <col min="13" max="14" width="3.875" style="3" customWidth="1"/>
    <col min="15" max="16384" width="9" style="1"/>
  </cols>
  <sheetData>
    <row r="1" spans="1:14" ht="19.5" customHeight="1">
      <c r="A1" s="64" t="s">
        <v>150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</row>
    <row r="2" spans="1:14" s="2" customFormat="1" ht="28.5" customHeight="1">
      <c r="A2" s="7" t="s">
        <v>0</v>
      </c>
      <c r="B2" s="7" t="s">
        <v>1</v>
      </c>
      <c r="C2" s="7" t="s">
        <v>2</v>
      </c>
      <c r="D2" s="31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8" t="s">
        <v>10</v>
      </c>
      <c r="L2" s="8" t="s">
        <v>11</v>
      </c>
      <c r="M2" s="8" t="s">
        <v>12</v>
      </c>
      <c r="N2" s="8" t="s">
        <v>13</v>
      </c>
    </row>
    <row r="3" spans="1:14" ht="15" customHeight="1">
      <c r="A3" s="8" t="s">
        <v>14</v>
      </c>
      <c r="B3" s="8" t="s">
        <v>15</v>
      </c>
      <c r="C3" s="8" t="s">
        <v>16</v>
      </c>
      <c r="D3" s="30" t="s">
        <v>17</v>
      </c>
      <c r="E3" s="8">
        <v>3</v>
      </c>
      <c r="F3" s="8">
        <v>48</v>
      </c>
      <c r="G3" s="8">
        <v>36</v>
      </c>
      <c r="H3" s="8">
        <v>12</v>
      </c>
      <c r="I3" s="8"/>
      <c r="J3" s="8">
        <v>1</v>
      </c>
      <c r="K3" s="8"/>
      <c r="L3" s="8" t="s">
        <v>18</v>
      </c>
      <c r="M3" s="8"/>
      <c r="N3" s="8"/>
    </row>
    <row r="4" spans="1:14" ht="15" customHeight="1">
      <c r="A4" s="8" t="s">
        <v>14</v>
      </c>
      <c r="B4" s="8" t="s">
        <v>15</v>
      </c>
      <c r="C4" s="8" t="s">
        <v>19</v>
      </c>
      <c r="D4" s="30" t="s">
        <v>20</v>
      </c>
      <c r="E4" s="8">
        <v>2</v>
      </c>
      <c r="F4" s="8">
        <v>32</v>
      </c>
      <c r="G4" s="8">
        <v>23</v>
      </c>
      <c r="H4" s="8">
        <v>9</v>
      </c>
      <c r="I4" s="8"/>
      <c r="J4" s="8">
        <v>2</v>
      </c>
      <c r="K4" s="8"/>
      <c r="L4" s="8" t="s">
        <v>18</v>
      </c>
      <c r="M4" s="8"/>
      <c r="N4" s="8"/>
    </row>
    <row r="5" spans="1:14" ht="15" customHeight="1">
      <c r="A5" s="8" t="s">
        <v>14</v>
      </c>
      <c r="B5" s="8" t="s">
        <v>15</v>
      </c>
      <c r="C5" s="8" t="s">
        <v>21</v>
      </c>
      <c r="D5" s="30" t="s">
        <v>22</v>
      </c>
      <c r="E5" s="8">
        <v>3</v>
      </c>
      <c r="F5" s="8">
        <v>48</v>
      </c>
      <c r="G5" s="8">
        <v>36</v>
      </c>
      <c r="H5" s="8">
        <v>12</v>
      </c>
      <c r="I5" s="8"/>
      <c r="J5" s="8">
        <v>3</v>
      </c>
      <c r="K5" s="8"/>
      <c r="L5" s="8" t="s">
        <v>18</v>
      </c>
      <c r="M5" s="8"/>
      <c r="N5" s="8"/>
    </row>
    <row r="6" spans="1:14" ht="22.5">
      <c r="A6" s="8" t="s">
        <v>14</v>
      </c>
      <c r="B6" s="8" t="s">
        <v>15</v>
      </c>
      <c r="C6" s="8" t="s">
        <v>23</v>
      </c>
      <c r="D6" s="30" t="s">
        <v>24</v>
      </c>
      <c r="E6" s="8">
        <v>4</v>
      </c>
      <c r="F6" s="8">
        <v>64</v>
      </c>
      <c r="G6" s="8">
        <v>46</v>
      </c>
      <c r="H6" s="8">
        <v>18</v>
      </c>
      <c r="I6" s="8"/>
      <c r="J6" s="8">
        <v>6</v>
      </c>
      <c r="K6" s="8"/>
      <c r="L6" s="8" t="s">
        <v>18</v>
      </c>
      <c r="M6" s="8"/>
      <c r="N6" s="8"/>
    </row>
    <row r="7" spans="1:14" ht="22.5">
      <c r="A7" s="8" t="s">
        <v>14</v>
      </c>
      <c r="B7" s="8" t="s">
        <v>15</v>
      </c>
      <c r="C7" s="8" t="s">
        <v>25</v>
      </c>
      <c r="D7" s="30" t="s">
        <v>26</v>
      </c>
      <c r="E7" s="8">
        <v>2</v>
      </c>
      <c r="F7" s="8">
        <v>32</v>
      </c>
      <c r="G7" s="8"/>
      <c r="H7" s="8"/>
      <c r="I7" s="8"/>
      <c r="J7" s="8" t="s">
        <v>27</v>
      </c>
      <c r="K7" s="8"/>
      <c r="L7" s="8" t="s">
        <v>18</v>
      </c>
      <c r="M7" s="8"/>
      <c r="N7" s="8"/>
    </row>
    <row r="8" spans="1:14" ht="22.5">
      <c r="A8" s="30" t="s">
        <v>14</v>
      </c>
      <c r="B8" s="8" t="s">
        <v>15</v>
      </c>
      <c r="C8" s="30" t="s">
        <v>28</v>
      </c>
      <c r="D8" s="30" t="s">
        <v>180</v>
      </c>
      <c r="E8" s="8">
        <v>1</v>
      </c>
      <c r="F8" s="8">
        <v>39</v>
      </c>
      <c r="G8" s="8"/>
      <c r="H8" s="8"/>
      <c r="I8" s="8"/>
      <c r="J8" s="8">
        <v>2367</v>
      </c>
      <c r="K8" s="8"/>
      <c r="L8" s="8" t="s">
        <v>18</v>
      </c>
      <c r="M8" s="8"/>
      <c r="N8" s="8"/>
    </row>
    <row r="9" spans="1:14" ht="15" customHeight="1">
      <c r="A9" s="30" t="s">
        <v>14</v>
      </c>
      <c r="B9" s="8" t="s">
        <v>15</v>
      </c>
      <c r="C9" s="30" t="s">
        <v>29</v>
      </c>
      <c r="D9" s="30" t="s">
        <v>181</v>
      </c>
      <c r="E9" s="8">
        <v>2</v>
      </c>
      <c r="F9" s="8">
        <v>32</v>
      </c>
      <c r="G9" s="8"/>
      <c r="H9" s="8"/>
      <c r="I9" s="8"/>
      <c r="J9" s="8">
        <v>1</v>
      </c>
      <c r="K9" s="8"/>
      <c r="L9" s="8" t="s">
        <v>18</v>
      </c>
      <c r="M9" s="8"/>
      <c r="N9" s="8"/>
    </row>
    <row r="10" spans="1:14" customFormat="1" ht="15.95" customHeight="1">
      <c r="A10" s="31" t="s">
        <v>14</v>
      </c>
      <c r="B10" s="31" t="s">
        <v>15</v>
      </c>
      <c r="C10" s="31" t="s">
        <v>213</v>
      </c>
      <c r="D10" s="31" t="s">
        <v>154</v>
      </c>
      <c r="E10" s="59">
        <v>1</v>
      </c>
      <c r="F10" s="31">
        <v>32</v>
      </c>
      <c r="G10" s="31">
        <v>0</v>
      </c>
      <c r="H10" s="31">
        <v>32</v>
      </c>
      <c r="I10" s="31"/>
      <c r="J10" s="60">
        <v>1</v>
      </c>
      <c r="K10" s="31"/>
      <c r="L10" s="32" t="s">
        <v>18</v>
      </c>
      <c r="M10" s="32"/>
      <c r="N10" s="30"/>
    </row>
    <row r="11" spans="1:14" customFormat="1" ht="15.95" customHeight="1">
      <c r="A11" s="31" t="s">
        <v>14</v>
      </c>
      <c r="B11" s="31" t="s">
        <v>15</v>
      </c>
      <c r="C11" s="31" t="s">
        <v>214</v>
      </c>
      <c r="D11" s="31" t="s">
        <v>215</v>
      </c>
      <c r="E11" s="59">
        <v>1</v>
      </c>
      <c r="F11" s="31">
        <v>32</v>
      </c>
      <c r="G11" s="31">
        <v>0</v>
      </c>
      <c r="H11" s="31">
        <v>32</v>
      </c>
      <c r="I11" s="31"/>
      <c r="J11" s="60">
        <v>1</v>
      </c>
      <c r="K11" s="31"/>
      <c r="L11" s="32" t="s">
        <v>18</v>
      </c>
      <c r="M11" s="32"/>
      <c r="N11" s="30"/>
    </row>
    <row r="12" spans="1:14" customFormat="1" ht="15.95" customHeight="1">
      <c r="A12" s="31" t="s">
        <v>14</v>
      </c>
      <c r="B12" s="31" t="s">
        <v>15</v>
      </c>
      <c r="C12" s="31" t="s">
        <v>216</v>
      </c>
      <c r="D12" s="31" t="s">
        <v>217</v>
      </c>
      <c r="E12" s="59">
        <v>0.5</v>
      </c>
      <c r="F12" s="31">
        <v>32</v>
      </c>
      <c r="G12" s="31">
        <v>0</v>
      </c>
      <c r="H12" s="31">
        <v>32</v>
      </c>
      <c r="I12" s="31"/>
      <c r="J12" s="60">
        <v>1</v>
      </c>
      <c r="K12" s="31"/>
      <c r="L12" s="32" t="s">
        <v>18</v>
      </c>
      <c r="M12" s="32"/>
      <c r="N12" s="30"/>
    </row>
    <row r="13" spans="1:14" customFormat="1" ht="15.95" customHeight="1">
      <c r="A13" s="31" t="s">
        <v>14</v>
      </c>
      <c r="B13" s="31" t="s">
        <v>15</v>
      </c>
      <c r="C13" s="31" t="s">
        <v>218</v>
      </c>
      <c r="D13" s="31" t="s">
        <v>219</v>
      </c>
      <c r="E13" s="59">
        <v>0.5</v>
      </c>
      <c r="F13" s="31">
        <v>32</v>
      </c>
      <c r="G13" s="31">
        <v>0</v>
      </c>
      <c r="H13" s="31">
        <v>32</v>
      </c>
      <c r="I13" s="31"/>
      <c r="J13" s="60">
        <v>1</v>
      </c>
      <c r="K13" s="31"/>
      <c r="L13" s="32" t="s">
        <v>18</v>
      </c>
      <c r="M13" s="32"/>
      <c r="N13" s="30"/>
    </row>
    <row r="14" spans="1:14" customFormat="1" ht="15" customHeight="1">
      <c r="A14" s="31" t="s">
        <v>14</v>
      </c>
      <c r="B14" s="31" t="s">
        <v>15</v>
      </c>
      <c r="C14" s="31" t="s">
        <v>233</v>
      </c>
      <c r="D14" s="31" t="s">
        <v>220</v>
      </c>
      <c r="E14" s="59">
        <v>0.5</v>
      </c>
      <c r="F14" s="31">
        <v>16</v>
      </c>
      <c r="G14" s="31">
        <v>0</v>
      </c>
      <c r="H14" s="31">
        <v>16</v>
      </c>
      <c r="I14" s="31"/>
      <c r="J14" s="60">
        <v>1</v>
      </c>
      <c r="K14" s="31"/>
      <c r="L14" s="32" t="s">
        <v>18</v>
      </c>
      <c r="M14" s="32"/>
      <c r="N14" s="30"/>
    </row>
    <row r="15" spans="1:14" customFormat="1" ht="15" customHeight="1">
      <c r="A15" s="31" t="s">
        <v>14</v>
      </c>
      <c r="B15" s="31" t="s">
        <v>15</v>
      </c>
      <c r="C15" s="31" t="s">
        <v>234</v>
      </c>
      <c r="D15" s="31" t="s">
        <v>221</v>
      </c>
      <c r="E15" s="59">
        <v>0.5</v>
      </c>
      <c r="F15" s="31">
        <v>16</v>
      </c>
      <c r="G15" s="31">
        <v>0</v>
      </c>
      <c r="H15" s="31">
        <v>16</v>
      </c>
      <c r="I15" s="31"/>
      <c r="J15" s="60">
        <v>1</v>
      </c>
      <c r="K15" s="31"/>
      <c r="L15" s="32" t="s">
        <v>18</v>
      </c>
      <c r="M15" s="32"/>
      <c r="N15" s="30"/>
    </row>
    <row r="16" spans="1:14" ht="15" customHeight="1">
      <c r="A16" s="30" t="s">
        <v>14</v>
      </c>
      <c r="B16" s="31" t="s">
        <v>15</v>
      </c>
      <c r="C16" s="30" t="s">
        <v>37</v>
      </c>
      <c r="D16" s="30" t="s">
        <v>189</v>
      </c>
      <c r="E16" s="8">
        <v>0.5</v>
      </c>
      <c r="F16" s="8">
        <v>8</v>
      </c>
      <c r="G16" s="8">
        <v>0</v>
      </c>
      <c r="H16" s="8">
        <v>8</v>
      </c>
      <c r="I16" s="8">
        <v>8</v>
      </c>
      <c r="J16" s="8">
        <v>1</v>
      </c>
      <c r="K16" s="8"/>
      <c r="L16" s="8" t="s">
        <v>32</v>
      </c>
      <c r="M16" s="30"/>
      <c r="N16" s="8"/>
    </row>
    <row r="17" spans="1:256" ht="15" customHeight="1">
      <c r="A17" s="17" t="s">
        <v>14</v>
      </c>
      <c r="B17" s="17" t="s">
        <v>15</v>
      </c>
      <c r="C17" s="17"/>
      <c r="D17" s="35" t="s">
        <v>42</v>
      </c>
      <c r="E17" s="17">
        <f>SUM(E3:E16)</f>
        <v>21.5</v>
      </c>
      <c r="F17" s="17">
        <f>SUM(F3:F16)</f>
        <v>463</v>
      </c>
      <c r="G17" s="17">
        <f>SUM(G3:G16)</f>
        <v>141</v>
      </c>
      <c r="H17" s="17">
        <f>SUM(H3:H16)</f>
        <v>219</v>
      </c>
      <c r="I17" s="17">
        <f>SUM(I3:I16)</f>
        <v>8</v>
      </c>
      <c r="J17" s="18"/>
      <c r="K17" s="17"/>
      <c r="L17" s="19"/>
      <c r="M17" s="19">
        <v>21.5</v>
      </c>
      <c r="N17" s="10"/>
    </row>
    <row r="18" spans="1:256" s="63" customFormat="1" ht="15" customHeight="1">
      <c r="A18" s="30" t="s">
        <v>14</v>
      </c>
      <c r="B18" s="30" t="s">
        <v>43</v>
      </c>
      <c r="C18" s="61" t="s">
        <v>222</v>
      </c>
      <c r="D18" s="30" t="s">
        <v>223</v>
      </c>
      <c r="E18" s="30">
        <v>4</v>
      </c>
      <c r="F18" s="30">
        <f>G18+H18</f>
        <v>64</v>
      </c>
      <c r="G18" s="30">
        <v>64</v>
      </c>
      <c r="H18" s="30"/>
      <c r="I18" s="30"/>
      <c r="J18" s="62">
        <v>1</v>
      </c>
      <c r="K18" s="30"/>
      <c r="L18" s="61" t="s">
        <v>32</v>
      </c>
      <c r="M18" s="66">
        <v>8</v>
      </c>
      <c r="N18" s="30"/>
    </row>
    <row r="19" spans="1:256" s="63" customFormat="1" ht="15" customHeight="1">
      <c r="A19" s="30" t="s">
        <v>14</v>
      </c>
      <c r="B19" s="30" t="s">
        <v>43</v>
      </c>
      <c r="C19" s="61" t="s">
        <v>224</v>
      </c>
      <c r="D19" s="30" t="s">
        <v>225</v>
      </c>
      <c r="E19" s="30">
        <v>4</v>
      </c>
      <c r="F19" s="30">
        <f>G19+H19</f>
        <v>64</v>
      </c>
      <c r="G19" s="30">
        <v>64</v>
      </c>
      <c r="H19" s="30"/>
      <c r="I19" s="30"/>
      <c r="J19" s="33" t="s">
        <v>226</v>
      </c>
      <c r="K19" s="30"/>
      <c r="L19" s="61" t="s">
        <v>32</v>
      </c>
      <c r="M19" s="67"/>
      <c r="N19" s="30"/>
    </row>
    <row r="20" spans="1:256" s="63" customFormat="1" ht="15" customHeight="1">
      <c r="A20" s="30" t="s">
        <v>14</v>
      </c>
      <c r="B20" s="30" t="s">
        <v>43</v>
      </c>
      <c r="C20" s="61" t="s">
        <v>227</v>
      </c>
      <c r="D20" s="30" t="s">
        <v>31</v>
      </c>
      <c r="E20" s="30">
        <v>4</v>
      </c>
      <c r="F20" s="30">
        <f>G20+H20</f>
        <v>64</v>
      </c>
      <c r="G20" s="30">
        <v>64</v>
      </c>
      <c r="H20" s="30"/>
      <c r="I20" s="30"/>
      <c r="J20" s="33" t="s">
        <v>226</v>
      </c>
      <c r="K20" s="30"/>
      <c r="L20" s="61" t="s">
        <v>32</v>
      </c>
      <c r="M20" s="67"/>
      <c r="N20" s="30"/>
    </row>
    <row r="21" spans="1:256" s="63" customFormat="1" ht="15" customHeight="1">
      <c r="A21" s="30" t="s">
        <v>14</v>
      </c>
      <c r="B21" s="30" t="s">
        <v>43</v>
      </c>
      <c r="C21" s="61" t="s">
        <v>33</v>
      </c>
      <c r="D21" s="30" t="s">
        <v>34</v>
      </c>
      <c r="E21" s="30">
        <v>4</v>
      </c>
      <c r="F21" s="30">
        <f>G21+H21</f>
        <v>64</v>
      </c>
      <c r="G21" s="30">
        <v>64</v>
      </c>
      <c r="H21" s="30"/>
      <c r="I21" s="30"/>
      <c r="J21" s="33" t="s">
        <v>226</v>
      </c>
      <c r="K21" s="30"/>
      <c r="L21" s="61" t="s">
        <v>32</v>
      </c>
      <c r="M21" s="67"/>
      <c r="N21" s="30"/>
    </row>
    <row r="22" spans="1:256" s="63" customFormat="1" ht="15" customHeight="1">
      <c r="A22" s="30" t="s">
        <v>14</v>
      </c>
      <c r="B22" s="30" t="s">
        <v>43</v>
      </c>
      <c r="C22" s="61" t="s">
        <v>228</v>
      </c>
      <c r="D22" s="30" t="s">
        <v>229</v>
      </c>
      <c r="E22" s="30">
        <v>4</v>
      </c>
      <c r="F22" s="30">
        <f>G22+H22</f>
        <v>64</v>
      </c>
      <c r="G22" s="30">
        <v>64</v>
      </c>
      <c r="H22" s="30"/>
      <c r="I22" s="30"/>
      <c r="J22" s="40">
        <v>2</v>
      </c>
      <c r="K22" s="30"/>
      <c r="L22" s="61" t="s">
        <v>32</v>
      </c>
      <c r="M22" s="68"/>
      <c r="N22" s="30"/>
    </row>
    <row r="23" spans="1:256" ht="15" customHeight="1">
      <c r="A23" s="31" t="s">
        <v>14</v>
      </c>
      <c r="B23" s="30" t="s">
        <v>43</v>
      </c>
      <c r="C23" s="30" t="s">
        <v>30</v>
      </c>
      <c r="D23" s="30" t="s">
        <v>188</v>
      </c>
      <c r="E23" s="11">
        <v>1</v>
      </c>
      <c r="F23" s="11">
        <v>16</v>
      </c>
      <c r="G23" s="11">
        <v>16</v>
      </c>
      <c r="H23" s="11"/>
      <c r="I23" s="11"/>
      <c r="J23" s="13">
        <v>2</v>
      </c>
      <c r="K23" s="12"/>
      <c r="L23" s="11" t="s">
        <v>18</v>
      </c>
      <c r="M23" s="30" t="s">
        <v>185</v>
      </c>
      <c r="N23" s="11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</row>
    <row r="24" spans="1:256" ht="15" customHeight="1">
      <c r="A24" s="30" t="s">
        <v>14</v>
      </c>
      <c r="B24" s="30" t="s">
        <v>43</v>
      </c>
      <c r="C24" s="30" t="s">
        <v>38</v>
      </c>
      <c r="D24" s="30" t="s">
        <v>190</v>
      </c>
      <c r="E24" s="16">
        <v>3</v>
      </c>
      <c r="F24" s="16">
        <v>48</v>
      </c>
      <c r="G24" s="16">
        <v>20</v>
      </c>
      <c r="H24" s="16">
        <v>28</v>
      </c>
      <c r="I24" s="16">
        <v>28</v>
      </c>
      <c r="J24" s="16">
        <v>1</v>
      </c>
      <c r="K24" s="16"/>
      <c r="L24" s="16" t="s">
        <v>32</v>
      </c>
      <c r="M24" s="30" t="s">
        <v>185</v>
      </c>
      <c r="N24" s="8"/>
    </row>
    <row r="25" spans="1:256" ht="15" customHeight="1">
      <c r="A25" s="30" t="s">
        <v>14</v>
      </c>
      <c r="B25" s="30" t="s">
        <v>43</v>
      </c>
      <c r="C25" s="30" t="s">
        <v>41</v>
      </c>
      <c r="D25" s="30" t="s">
        <v>191</v>
      </c>
      <c r="E25" s="16">
        <v>3</v>
      </c>
      <c r="F25" s="16">
        <v>48</v>
      </c>
      <c r="G25" s="16">
        <v>45</v>
      </c>
      <c r="H25" s="16">
        <v>3</v>
      </c>
      <c r="I25" s="16"/>
      <c r="J25" s="16">
        <v>1</v>
      </c>
      <c r="K25" s="16"/>
      <c r="L25" s="8" t="s">
        <v>202</v>
      </c>
      <c r="M25" s="30" t="s">
        <v>185</v>
      </c>
      <c r="N25" s="41"/>
    </row>
    <row r="26" spans="1:256" ht="15" customHeight="1">
      <c r="A26" s="30" t="s">
        <v>14</v>
      </c>
      <c r="B26" s="30" t="s">
        <v>43</v>
      </c>
      <c r="C26" s="30" t="s">
        <v>39</v>
      </c>
      <c r="D26" s="30" t="s">
        <v>192</v>
      </c>
      <c r="E26" s="16">
        <v>3.5</v>
      </c>
      <c r="F26" s="16">
        <v>56</v>
      </c>
      <c r="G26" s="16">
        <v>56</v>
      </c>
      <c r="H26" s="16"/>
      <c r="I26" s="16"/>
      <c r="J26" s="16">
        <v>1</v>
      </c>
      <c r="K26" s="16"/>
      <c r="L26" s="16" t="s">
        <v>32</v>
      </c>
      <c r="M26" s="30" t="s">
        <v>185</v>
      </c>
      <c r="N26" s="41"/>
    </row>
    <row r="27" spans="1:256" ht="15" customHeight="1">
      <c r="A27" s="30" t="s">
        <v>14</v>
      </c>
      <c r="B27" s="30" t="s">
        <v>43</v>
      </c>
      <c r="C27" s="30" t="s">
        <v>40</v>
      </c>
      <c r="D27" s="30" t="s">
        <v>193</v>
      </c>
      <c r="E27" s="16">
        <v>2.5</v>
      </c>
      <c r="F27" s="16">
        <v>40</v>
      </c>
      <c r="G27" s="16">
        <v>40</v>
      </c>
      <c r="H27" s="16"/>
      <c r="I27" s="16"/>
      <c r="J27" s="16">
        <v>2</v>
      </c>
      <c r="K27" s="16"/>
      <c r="L27" s="16" t="s">
        <v>32</v>
      </c>
      <c r="M27" s="30" t="s">
        <v>185</v>
      </c>
      <c r="N27" s="41"/>
    </row>
    <row r="28" spans="1:256" ht="15" customHeight="1">
      <c r="A28" s="30" t="s">
        <v>14</v>
      </c>
      <c r="B28" s="30" t="s">
        <v>43</v>
      </c>
      <c r="C28" s="30" t="s">
        <v>35</v>
      </c>
      <c r="D28" s="30" t="s">
        <v>194</v>
      </c>
      <c r="E28" s="8">
        <v>4</v>
      </c>
      <c r="F28" s="8">
        <v>64</v>
      </c>
      <c r="G28" s="8">
        <v>64</v>
      </c>
      <c r="H28" s="8"/>
      <c r="I28" s="8"/>
      <c r="J28" s="8" t="s">
        <v>36</v>
      </c>
      <c r="K28" s="8"/>
      <c r="L28" s="8" t="s">
        <v>18</v>
      </c>
      <c r="M28" s="30" t="s">
        <v>185</v>
      </c>
      <c r="N28" s="8"/>
    </row>
    <row r="29" spans="1:256" ht="15" customHeight="1">
      <c r="A29" s="30" t="s">
        <v>14</v>
      </c>
      <c r="B29" s="30" t="s">
        <v>43</v>
      </c>
      <c r="C29" s="30" t="s">
        <v>44</v>
      </c>
      <c r="D29" s="30" t="s">
        <v>45</v>
      </c>
      <c r="E29" s="16">
        <v>4</v>
      </c>
      <c r="F29" s="8">
        <v>64</v>
      </c>
      <c r="G29" s="8">
        <v>64</v>
      </c>
      <c r="H29" s="16"/>
      <c r="I29" s="16"/>
      <c r="J29" s="16" t="s">
        <v>46</v>
      </c>
      <c r="K29" s="16"/>
      <c r="L29" s="16" t="s">
        <v>18</v>
      </c>
      <c r="M29" s="20"/>
      <c r="N29" s="5"/>
    </row>
    <row r="30" spans="1:256" ht="15" customHeight="1">
      <c r="A30" s="30" t="s">
        <v>14</v>
      </c>
      <c r="B30" s="30" t="s">
        <v>43</v>
      </c>
      <c r="C30" s="30" t="s">
        <v>47</v>
      </c>
      <c r="D30" s="30" t="s">
        <v>48</v>
      </c>
      <c r="E30" s="16">
        <v>2</v>
      </c>
      <c r="F30" s="8">
        <v>32</v>
      </c>
      <c r="G30" s="8">
        <v>32</v>
      </c>
      <c r="H30" s="16"/>
      <c r="I30" s="16"/>
      <c r="J30" s="16" t="s">
        <v>46</v>
      </c>
      <c r="K30" s="16"/>
      <c r="L30" s="16" t="s">
        <v>18</v>
      </c>
      <c r="M30" s="20"/>
      <c r="N30" s="5"/>
    </row>
    <row r="31" spans="1:256" ht="15" customHeight="1">
      <c r="A31" s="16" t="s">
        <v>14</v>
      </c>
      <c r="B31" s="16" t="s">
        <v>43</v>
      </c>
      <c r="C31" s="16" t="s">
        <v>49</v>
      </c>
      <c r="D31" s="30" t="s">
        <v>50</v>
      </c>
      <c r="E31" s="16">
        <v>2</v>
      </c>
      <c r="F31" s="8">
        <v>32</v>
      </c>
      <c r="G31" s="8">
        <v>32</v>
      </c>
      <c r="H31" s="16"/>
      <c r="I31" s="16"/>
      <c r="J31" s="16" t="s">
        <v>46</v>
      </c>
      <c r="K31" s="16"/>
      <c r="L31" s="16" t="s">
        <v>18</v>
      </c>
      <c r="M31" s="20"/>
      <c r="N31" s="5"/>
    </row>
    <row r="32" spans="1:256" ht="15" customHeight="1">
      <c r="A32" s="16" t="s">
        <v>14</v>
      </c>
      <c r="B32" s="16" t="s">
        <v>43</v>
      </c>
      <c r="C32" s="16" t="s">
        <v>51</v>
      </c>
      <c r="D32" s="30" t="s">
        <v>52</v>
      </c>
      <c r="E32" s="16">
        <v>2</v>
      </c>
      <c r="F32" s="8">
        <v>32</v>
      </c>
      <c r="G32" s="8">
        <v>32</v>
      </c>
      <c r="H32" s="16"/>
      <c r="I32" s="16"/>
      <c r="J32" s="16" t="s">
        <v>46</v>
      </c>
      <c r="K32" s="16"/>
      <c r="L32" s="16" t="s">
        <v>18</v>
      </c>
      <c r="M32" s="20"/>
      <c r="N32" s="5"/>
    </row>
    <row r="33" spans="1:256" ht="15" customHeight="1">
      <c r="A33" s="17" t="s">
        <v>14</v>
      </c>
      <c r="B33" s="17" t="s">
        <v>43</v>
      </c>
      <c r="C33" s="17"/>
      <c r="D33" s="35" t="s">
        <v>53</v>
      </c>
      <c r="E33" s="17">
        <f>SUM(E18:E32)</f>
        <v>47</v>
      </c>
      <c r="F33" s="17">
        <f>SUM(F18:F32)</f>
        <v>752</v>
      </c>
      <c r="G33" s="17">
        <f>SUM(G18:G32)</f>
        <v>721</v>
      </c>
      <c r="H33" s="17">
        <f>SUM(H18:H32)</f>
        <v>31</v>
      </c>
      <c r="I33" s="17">
        <f>SUM(I18:I32)</f>
        <v>28</v>
      </c>
      <c r="J33" s="18"/>
      <c r="K33" s="17"/>
      <c r="L33" s="19"/>
      <c r="M33" s="19">
        <v>35</v>
      </c>
      <c r="N33" s="10"/>
    </row>
    <row r="34" spans="1:256" ht="15" customHeight="1">
      <c r="A34" s="16" t="s">
        <v>54</v>
      </c>
      <c r="B34" s="16" t="s">
        <v>15</v>
      </c>
      <c r="C34" s="16" t="s">
        <v>143</v>
      </c>
      <c r="D34" s="30" t="s">
        <v>55</v>
      </c>
      <c r="E34" s="16">
        <v>2</v>
      </c>
      <c r="F34" s="16">
        <v>32</v>
      </c>
      <c r="G34" s="16">
        <v>32</v>
      </c>
      <c r="H34" s="16"/>
      <c r="I34" s="16"/>
      <c r="J34" s="16">
        <v>1</v>
      </c>
      <c r="K34" s="16"/>
      <c r="L34" s="16" t="s">
        <v>32</v>
      </c>
      <c r="M34" s="16"/>
      <c r="N34" s="5"/>
    </row>
    <row r="35" spans="1:256" ht="15" customHeight="1">
      <c r="A35" s="16" t="s">
        <v>54</v>
      </c>
      <c r="B35" s="16" t="s">
        <v>15</v>
      </c>
      <c r="C35" s="16" t="s">
        <v>59</v>
      </c>
      <c r="D35" s="30" t="s">
        <v>60</v>
      </c>
      <c r="E35" s="16">
        <v>3</v>
      </c>
      <c r="F35" s="16">
        <v>48</v>
      </c>
      <c r="G35" s="16">
        <v>48</v>
      </c>
      <c r="H35" s="16"/>
      <c r="I35" s="16"/>
      <c r="J35" s="30">
        <v>1</v>
      </c>
      <c r="K35" s="16"/>
      <c r="L35" s="16" t="s">
        <v>32</v>
      </c>
      <c r="M35" s="16"/>
      <c r="N35" s="5"/>
    </row>
    <row r="36" spans="1:256" ht="15" customHeight="1">
      <c r="A36" s="16" t="s">
        <v>54</v>
      </c>
      <c r="B36" s="16" t="s">
        <v>15</v>
      </c>
      <c r="C36" s="16" t="s">
        <v>57</v>
      </c>
      <c r="D36" s="30" t="s">
        <v>58</v>
      </c>
      <c r="E36" s="16">
        <v>3</v>
      </c>
      <c r="F36" s="16">
        <v>48</v>
      </c>
      <c r="G36" s="16">
        <v>48</v>
      </c>
      <c r="H36" s="16"/>
      <c r="I36" s="16"/>
      <c r="J36" s="16">
        <v>2</v>
      </c>
      <c r="K36" s="16"/>
      <c r="L36" s="16" t="s">
        <v>32</v>
      </c>
      <c r="M36" s="16"/>
      <c r="N36" s="5"/>
    </row>
    <row r="37" spans="1:256" ht="15" customHeight="1">
      <c r="A37" s="16" t="s">
        <v>54</v>
      </c>
      <c r="B37" s="16" t="s">
        <v>15</v>
      </c>
      <c r="C37" s="16" t="s">
        <v>66</v>
      </c>
      <c r="D37" s="30" t="s">
        <v>67</v>
      </c>
      <c r="E37" s="16">
        <v>3</v>
      </c>
      <c r="F37" s="16">
        <v>48</v>
      </c>
      <c r="G37" s="16">
        <v>48</v>
      </c>
      <c r="H37" s="16"/>
      <c r="I37" s="16"/>
      <c r="J37" s="16">
        <v>2</v>
      </c>
      <c r="K37" s="16"/>
      <c r="L37" s="16" t="s">
        <v>32</v>
      </c>
      <c r="M37" s="16"/>
      <c r="N37" s="5"/>
    </row>
    <row r="38" spans="1:256" ht="15" customHeight="1">
      <c r="A38" s="16" t="s">
        <v>54</v>
      </c>
      <c r="B38" s="16" t="s">
        <v>15</v>
      </c>
      <c r="C38" s="16" t="s">
        <v>63</v>
      </c>
      <c r="D38" s="30" t="s">
        <v>64</v>
      </c>
      <c r="E38" s="16">
        <v>2.5</v>
      </c>
      <c r="F38" s="16">
        <v>40</v>
      </c>
      <c r="G38" s="16">
        <v>40</v>
      </c>
      <c r="H38" s="16"/>
      <c r="I38" s="16"/>
      <c r="J38" s="16">
        <v>3</v>
      </c>
      <c r="K38" s="16"/>
      <c r="L38" s="16" t="s">
        <v>32</v>
      </c>
      <c r="M38" s="16"/>
      <c r="N38" s="5"/>
    </row>
    <row r="39" spans="1:256" ht="15" customHeight="1">
      <c r="A39" s="17" t="s">
        <v>54</v>
      </c>
      <c r="B39" s="17" t="s">
        <v>15</v>
      </c>
      <c r="C39" s="17"/>
      <c r="D39" s="35" t="s">
        <v>70</v>
      </c>
      <c r="E39" s="17">
        <f>SUM(E34:E38)</f>
        <v>13.5</v>
      </c>
      <c r="F39" s="17">
        <f>SUM(F34:F38)</f>
        <v>216</v>
      </c>
      <c r="G39" s="17">
        <f>SUM(G34:G38)</f>
        <v>216</v>
      </c>
      <c r="H39" s="17">
        <f>SUM(H34:H38)</f>
        <v>0</v>
      </c>
      <c r="I39" s="17">
        <f>SUM(I34:I38)</f>
        <v>0</v>
      </c>
      <c r="J39" s="18"/>
      <c r="K39" s="17"/>
      <c r="L39" s="19"/>
      <c r="M39" s="19">
        <v>13.5</v>
      </c>
      <c r="N39" s="6"/>
    </row>
    <row r="40" spans="1:256" ht="15" customHeight="1">
      <c r="A40" s="16" t="s">
        <v>54</v>
      </c>
      <c r="B40" s="21" t="s">
        <v>43</v>
      </c>
      <c r="C40" s="16" t="s">
        <v>62</v>
      </c>
      <c r="D40" s="30" t="s">
        <v>195</v>
      </c>
      <c r="E40" s="16">
        <v>2</v>
      </c>
      <c r="F40" s="16">
        <v>32</v>
      </c>
      <c r="G40" s="16">
        <v>32</v>
      </c>
      <c r="H40" s="16"/>
      <c r="I40" s="16"/>
      <c r="J40" s="16">
        <v>2</v>
      </c>
      <c r="K40" s="16"/>
      <c r="L40" s="16" t="s">
        <v>18</v>
      </c>
      <c r="M40" s="16" t="s">
        <v>185</v>
      </c>
      <c r="N40" s="5"/>
    </row>
    <row r="41" spans="1:256" ht="15" customHeight="1">
      <c r="A41" s="30" t="s">
        <v>54</v>
      </c>
      <c r="B41" s="21" t="s">
        <v>43</v>
      </c>
      <c r="C41" s="30" t="s">
        <v>56</v>
      </c>
      <c r="D41" s="30" t="s">
        <v>196</v>
      </c>
      <c r="E41" s="16">
        <v>2</v>
      </c>
      <c r="F41" s="16">
        <v>32</v>
      </c>
      <c r="G41" s="16">
        <v>32</v>
      </c>
      <c r="H41" s="16"/>
      <c r="I41" s="16"/>
      <c r="J41" s="30">
        <v>2</v>
      </c>
      <c r="K41" s="16"/>
      <c r="L41" s="16" t="s">
        <v>18</v>
      </c>
      <c r="M41" s="31" t="s">
        <v>185</v>
      </c>
      <c r="N41" s="5"/>
    </row>
    <row r="42" spans="1:256" ht="15" customHeight="1">
      <c r="A42" s="30" t="s">
        <v>54</v>
      </c>
      <c r="B42" s="21" t="s">
        <v>43</v>
      </c>
      <c r="C42" s="30" t="s">
        <v>61</v>
      </c>
      <c r="D42" s="30" t="s">
        <v>197</v>
      </c>
      <c r="E42" s="16">
        <v>2</v>
      </c>
      <c r="F42" s="16">
        <v>32</v>
      </c>
      <c r="G42" s="16">
        <v>22</v>
      </c>
      <c r="H42" s="16">
        <v>10</v>
      </c>
      <c r="I42" s="16"/>
      <c r="J42" s="16">
        <v>2</v>
      </c>
      <c r="K42" s="16"/>
      <c r="L42" s="16" t="s">
        <v>18</v>
      </c>
      <c r="M42" s="31" t="s">
        <v>185</v>
      </c>
      <c r="N42" s="5"/>
    </row>
    <row r="43" spans="1:256" s="4" customFormat="1" ht="15" customHeight="1">
      <c r="A43" s="30" t="s">
        <v>54</v>
      </c>
      <c r="B43" s="21" t="s">
        <v>43</v>
      </c>
      <c r="C43" s="30" t="s">
        <v>77</v>
      </c>
      <c r="D43" s="30" t="s">
        <v>198</v>
      </c>
      <c r="E43" s="16">
        <v>2</v>
      </c>
      <c r="F43" s="16">
        <v>32</v>
      </c>
      <c r="G43" s="16">
        <v>24</v>
      </c>
      <c r="H43" s="16">
        <v>8</v>
      </c>
      <c r="I43" s="16"/>
      <c r="J43" s="16">
        <v>3</v>
      </c>
      <c r="K43" s="16"/>
      <c r="L43" s="16" t="s">
        <v>18</v>
      </c>
      <c r="M43" s="31" t="s">
        <v>185</v>
      </c>
      <c r="N43" s="7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</row>
    <row r="44" spans="1:256" ht="15" customHeight="1">
      <c r="A44" s="30" t="s">
        <v>54</v>
      </c>
      <c r="B44" s="21" t="s">
        <v>43</v>
      </c>
      <c r="C44" s="30" t="s">
        <v>65</v>
      </c>
      <c r="D44" s="30" t="s">
        <v>199</v>
      </c>
      <c r="E44" s="16">
        <v>2</v>
      </c>
      <c r="F44" s="16">
        <v>32</v>
      </c>
      <c r="G44" s="16">
        <v>32</v>
      </c>
      <c r="H44" s="16"/>
      <c r="I44" s="16"/>
      <c r="J44" s="16">
        <v>3</v>
      </c>
      <c r="K44" s="16"/>
      <c r="L44" s="16" t="s">
        <v>18</v>
      </c>
      <c r="M44" s="31" t="s">
        <v>185</v>
      </c>
      <c r="N44" s="5"/>
    </row>
    <row r="45" spans="1:256" ht="15" customHeight="1">
      <c r="A45" s="16" t="s">
        <v>54</v>
      </c>
      <c r="B45" s="21" t="s">
        <v>43</v>
      </c>
      <c r="C45" s="16" t="s">
        <v>68</v>
      </c>
      <c r="D45" s="30" t="s">
        <v>200</v>
      </c>
      <c r="E45" s="16">
        <v>2.5</v>
      </c>
      <c r="F45" s="16">
        <v>40</v>
      </c>
      <c r="G45" s="16">
        <v>24</v>
      </c>
      <c r="H45" s="16">
        <v>16</v>
      </c>
      <c r="I45" s="16"/>
      <c r="J45" s="16">
        <v>3</v>
      </c>
      <c r="K45" s="16"/>
      <c r="L45" s="16" t="s">
        <v>18</v>
      </c>
      <c r="M45" s="16" t="s">
        <v>185</v>
      </c>
      <c r="N45" s="5"/>
    </row>
    <row r="46" spans="1:256" ht="15" customHeight="1">
      <c r="A46" s="21" t="s">
        <v>54</v>
      </c>
      <c r="B46" s="21" t="s">
        <v>43</v>
      </c>
      <c r="C46" s="16" t="s">
        <v>71</v>
      </c>
      <c r="D46" s="30" t="s">
        <v>72</v>
      </c>
      <c r="E46" s="16">
        <v>2</v>
      </c>
      <c r="F46" s="16">
        <v>32</v>
      </c>
      <c r="G46" s="16">
        <v>22</v>
      </c>
      <c r="H46" s="16">
        <v>10</v>
      </c>
      <c r="I46" s="16"/>
      <c r="J46" s="42">
        <v>3</v>
      </c>
      <c r="K46" s="16"/>
      <c r="L46" s="16" t="s">
        <v>18</v>
      </c>
      <c r="M46" s="20"/>
      <c r="N46" s="5"/>
    </row>
    <row r="47" spans="1:256" ht="15" customHeight="1">
      <c r="A47" s="16" t="s">
        <v>54</v>
      </c>
      <c r="B47" s="16" t="s">
        <v>43</v>
      </c>
      <c r="C47" s="16" t="s">
        <v>73</v>
      </c>
      <c r="D47" s="30" t="s">
        <v>74</v>
      </c>
      <c r="E47" s="16">
        <v>2</v>
      </c>
      <c r="F47" s="16">
        <v>32</v>
      </c>
      <c r="G47" s="16">
        <v>32</v>
      </c>
      <c r="H47" s="16"/>
      <c r="I47" s="16"/>
      <c r="J47" s="16">
        <v>3</v>
      </c>
      <c r="K47" s="16"/>
      <c r="L47" s="16" t="s">
        <v>18</v>
      </c>
      <c r="M47" s="16"/>
      <c r="N47" s="5"/>
    </row>
    <row r="48" spans="1:256" ht="15" customHeight="1">
      <c r="A48" s="16" t="s">
        <v>54</v>
      </c>
      <c r="B48" s="16" t="s">
        <v>43</v>
      </c>
      <c r="C48" s="16" t="s">
        <v>75</v>
      </c>
      <c r="D48" s="30" t="s">
        <v>76</v>
      </c>
      <c r="E48" s="16">
        <v>2</v>
      </c>
      <c r="F48" s="16">
        <v>32</v>
      </c>
      <c r="G48" s="16">
        <v>32</v>
      </c>
      <c r="H48" s="16"/>
      <c r="I48" s="16"/>
      <c r="J48" s="16">
        <v>3</v>
      </c>
      <c r="K48" s="16"/>
      <c r="L48" s="16" t="s">
        <v>18</v>
      </c>
      <c r="M48" s="16"/>
      <c r="N48" s="7"/>
    </row>
    <row r="49" spans="1:256" ht="15" customHeight="1">
      <c r="A49" s="16" t="s">
        <v>54</v>
      </c>
      <c r="B49" s="16" t="s">
        <v>43</v>
      </c>
      <c r="C49" s="15" t="s">
        <v>235</v>
      </c>
      <c r="D49" s="30" t="s">
        <v>165</v>
      </c>
      <c r="E49" s="16">
        <v>2</v>
      </c>
      <c r="F49" s="16">
        <v>32</v>
      </c>
      <c r="G49" s="16">
        <v>0</v>
      </c>
      <c r="H49" s="16">
        <v>32</v>
      </c>
      <c r="I49" s="16"/>
      <c r="J49" s="16">
        <v>3</v>
      </c>
      <c r="K49" s="16"/>
      <c r="L49" s="16" t="s">
        <v>18</v>
      </c>
      <c r="M49" s="16"/>
      <c r="N49" s="7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  <c r="IP49" s="4"/>
      <c r="IQ49" s="4"/>
      <c r="IR49" s="4"/>
      <c r="IS49" s="4"/>
      <c r="IT49" s="4"/>
      <c r="IU49" s="4"/>
      <c r="IV49" s="4"/>
    </row>
    <row r="50" spans="1:256" ht="15" customHeight="1">
      <c r="A50" s="16" t="s">
        <v>54</v>
      </c>
      <c r="B50" s="16" t="s">
        <v>43</v>
      </c>
      <c r="C50" s="16" t="s">
        <v>78</v>
      </c>
      <c r="D50" s="30" t="s">
        <v>79</v>
      </c>
      <c r="E50" s="16">
        <v>2</v>
      </c>
      <c r="F50" s="16">
        <v>32</v>
      </c>
      <c r="G50" s="16">
        <v>32</v>
      </c>
      <c r="H50" s="16"/>
      <c r="I50" s="16"/>
      <c r="J50" s="16">
        <v>3</v>
      </c>
      <c r="K50" s="16"/>
      <c r="L50" s="16" t="s">
        <v>18</v>
      </c>
      <c r="M50" s="16"/>
      <c r="N50" s="7"/>
    </row>
    <row r="51" spans="1:256" ht="15" customHeight="1">
      <c r="A51" s="50" t="s">
        <v>54</v>
      </c>
      <c r="B51" s="50" t="s">
        <v>43</v>
      </c>
      <c r="C51" s="36" t="s">
        <v>203</v>
      </c>
      <c r="D51" s="36" t="s">
        <v>141</v>
      </c>
      <c r="E51" s="36">
        <v>2</v>
      </c>
      <c r="F51" s="36">
        <v>32</v>
      </c>
      <c r="G51" s="36">
        <v>32</v>
      </c>
      <c r="H51" s="36"/>
      <c r="I51" s="36"/>
      <c r="J51" s="51">
        <v>3</v>
      </c>
      <c r="K51" s="36"/>
      <c r="L51" s="52" t="s">
        <v>18</v>
      </c>
      <c r="M51" s="52"/>
      <c r="N51" s="53"/>
      <c r="O51" s="53"/>
      <c r="P51" s="53"/>
    </row>
    <row r="52" spans="1:256" ht="15" customHeight="1">
      <c r="A52" s="16" t="s">
        <v>54</v>
      </c>
      <c r="B52" s="22" t="s">
        <v>43</v>
      </c>
      <c r="C52" s="16" t="s">
        <v>69</v>
      </c>
      <c r="D52" s="30" t="s">
        <v>201</v>
      </c>
      <c r="E52" s="16">
        <v>2</v>
      </c>
      <c r="F52" s="16">
        <v>32</v>
      </c>
      <c r="G52" s="16">
        <v>32</v>
      </c>
      <c r="H52" s="16"/>
      <c r="I52" s="16"/>
      <c r="J52" s="16">
        <v>4</v>
      </c>
      <c r="K52" s="16"/>
      <c r="L52" s="23" t="s">
        <v>18</v>
      </c>
      <c r="M52" s="16" t="s">
        <v>185</v>
      </c>
      <c r="N52" s="5"/>
    </row>
    <row r="53" spans="1:256" customFormat="1" ht="15" customHeight="1">
      <c r="A53" s="16" t="s">
        <v>54</v>
      </c>
      <c r="B53" s="22" t="s">
        <v>43</v>
      </c>
      <c r="C53" s="16" t="s">
        <v>80</v>
      </c>
      <c r="D53" s="30" t="s">
        <v>81</v>
      </c>
      <c r="E53" s="16">
        <v>2</v>
      </c>
      <c r="F53" s="16">
        <v>32</v>
      </c>
      <c r="G53" s="16">
        <v>28</v>
      </c>
      <c r="H53" s="16">
        <v>4</v>
      </c>
      <c r="I53" s="16"/>
      <c r="J53" s="16">
        <v>4</v>
      </c>
      <c r="K53" s="16"/>
      <c r="L53" s="16" t="s">
        <v>18</v>
      </c>
      <c r="M53" s="16"/>
      <c r="N53" s="5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</row>
    <row r="54" spans="1:256" ht="15" customHeight="1">
      <c r="A54" s="16" t="s">
        <v>54</v>
      </c>
      <c r="B54" s="22" t="s">
        <v>43</v>
      </c>
      <c r="C54" s="15" t="s">
        <v>236</v>
      </c>
      <c r="D54" s="30" t="s">
        <v>82</v>
      </c>
      <c r="E54" s="16">
        <v>2</v>
      </c>
      <c r="F54" s="16">
        <v>32</v>
      </c>
      <c r="G54" s="16">
        <v>32</v>
      </c>
      <c r="H54" s="16"/>
      <c r="I54" s="16"/>
      <c r="J54" s="16">
        <v>4</v>
      </c>
      <c r="K54" s="16"/>
      <c r="L54" s="16" t="s">
        <v>18</v>
      </c>
      <c r="M54" s="16"/>
      <c r="N54" s="5"/>
    </row>
    <row r="55" spans="1:256" ht="15" customHeight="1">
      <c r="A55" s="16" t="s">
        <v>54</v>
      </c>
      <c r="B55" s="22" t="s">
        <v>43</v>
      </c>
      <c r="C55" s="16" t="s">
        <v>83</v>
      </c>
      <c r="D55" s="30" t="s">
        <v>179</v>
      </c>
      <c r="E55" s="16">
        <v>2</v>
      </c>
      <c r="F55" s="16">
        <v>32</v>
      </c>
      <c r="G55" s="16">
        <v>32</v>
      </c>
      <c r="H55" s="16"/>
      <c r="I55" s="16"/>
      <c r="J55" s="16">
        <v>4</v>
      </c>
      <c r="K55" s="16"/>
      <c r="L55" s="16" t="s">
        <v>18</v>
      </c>
      <c r="M55" s="16"/>
      <c r="N55" s="5"/>
    </row>
    <row r="56" spans="1:256" ht="15" customHeight="1">
      <c r="A56" s="16" t="s">
        <v>54</v>
      </c>
      <c r="B56" s="16" t="s">
        <v>43</v>
      </c>
      <c r="C56" s="16" t="s">
        <v>84</v>
      </c>
      <c r="D56" s="30" t="s">
        <v>85</v>
      </c>
      <c r="E56" s="16">
        <v>2</v>
      </c>
      <c r="F56" s="16">
        <v>32</v>
      </c>
      <c r="G56" s="16">
        <v>22</v>
      </c>
      <c r="H56" s="16">
        <v>10</v>
      </c>
      <c r="I56" s="16"/>
      <c r="J56" s="16">
        <v>4</v>
      </c>
      <c r="K56" s="16"/>
      <c r="L56" s="16" t="s">
        <v>18</v>
      </c>
      <c r="M56" s="16"/>
      <c r="N56" s="5"/>
    </row>
    <row r="57" spans="1:256" ht="15" customHeight="1">
      <c r="A57" s="30" t="s">
        <v>54</v>
      </c>
      <c r="B57" s="31" t="s">
        <v>43</v>
      </c>
      <c r="C57" s="30" t="s">
        <v>204</v>
      </c>
      <c r="D57" s="30" t="s">
        <v>205</v>
      </c>
      <c r="E57" s="30">
        <v>2</v>
      </c>
      <c r="F57" s="30">
        <v>32</v>
      </c>
      <c r="G57" s="30">
        <v>32</v>
      </c>
      <c r="H57" s="30"/>
      <c r="I57" s="30"/>
      <c r="J57" s="30">
        <v>4</v>
      </c>
      <c r="K57" s="30"/>
      <c r="L57" s="30" t="s">
        <v>18</v>
      </c>
      <c r="M57" s="30"/>
      <c r="N57" s="1"/>
    </row>
    <row r="58" spans="1:256" ht="15" customHeight="1">
      <c r="A58" s="16" t="s">
        <v>54</v>
      </c>
      <c r="B58" s="31" t="s">
        <v>43</v>
      </c>
      <c r="C58" s="15" t="s">
        <v>237</v>
      </c>
      <c r="D58" s="30" t="s">
        <v>86</v>
      </c>
      <c r="E58" s="16">
        <v>2</v>
      </c>
      <c r="F58" s="16">
        <v>32</v>
      </c>
      <c r="G58" s="16">
        <v>32</v>
      </c>
      <c r="H58" s="16"/>
      <c r="I58" s="16"/>
      <c r="J58" s="16">
        <v>4</v>
      </c>
      <c r="K58" s="16"/>
      <c r="L58" s="16" t="s">
        <v>18</v>
      </c>
      <c r="M58" s="16"/>
      <c r="N58" s="7"/>
    </row>
    <row r="59" spans="1:256" s="29" customFormat="1" ht="15" customHeight="1">
      <c r="A59" s="31" t="s">
        <v>54</v>
      </c>
      <c r="B59" s="31" t="s">
        <v>43</v>
      </c>
      <c r="C59" s="30" t="s">
        <v>167</v>
      </c>
      <c r="D59" s="30" t="s">
        <v>168</v>
      </c>
      <c r="E59" s="30">
        <v>2.5</v>
      </c>
      <c r="F59" s="30">
        <v>40</v>
      </c>
      <c r="G59" s="30">
        <v>32</v>
      </c>
      <c r="H59" s="30">
        <v>8</v>
      </c>
      <c r="I59" s="30"/>
      <c r="J59" s="40">
        <v>4</v>
      </c>
      <c r="K59" s="30"/>
      <c r="L59" s="16" t="s">
        <v>18</v>
      </c>
      <c r="M59" s="32"/>
      <c r="N59" s="32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</row>
    <row r="60" spans="1:256" ht="15" customHeight="1">
      <c r="A60" s="24" t="s">
        <v>54</v>
      </c>
      <c r="B60" s="31" t="s">
        <v>43</v>
      </c>
      <c r="C60" s="16" t="s">
        <v>88</v>
      </c>
      <c r="D60" s="30" t="s">
        <v>89</v>
      </c>
      <c r="E60" s="16">
        <v>2</v>
      </c>
      <c r="F60" s="16">
        <v>32</v>
      </c>
      <c r="G60" s="16">
        <v>32</v>
      </c>
      <c r="H60" s="16"/>
      <c r="I60" s="16"/>
      <c r="J60" s="16">
        <v>4</v>
      </c>
      <c r="K60" s="16"/>
      <c r="L60" s="16" t="s">
        <v>18</v>
      </c>
      <c r="M60" s="16"/>
      <c r="N60" s="5"/>
    </row>
    <row r="61" spans="1:256" ht="15" customHeight="1">
      <c r="A61" s="24" t="s">
        <v>54</v>
      </c>
      <c r="B61" s="31" t="s">
        <v>43</v>
      </c>
      <c r="C61" s="8" t="s">
        <v>147</v>
      </c>
      <c r="D61" s="30" t="s">
        <v>87</v>
      </c>
      <c r="E61" s="16">
        <v>2</v>
      </c>
      <c r="F61" s="16">
        <v>32</v>
      </c>
      <c r="G61" s="16">
        <v>32</v>
      </c>
      <c r="H61" s="16"/>
      <c r="I61" s="16"/>
      <c r="J61" s="16">
        <v>5</v>
      </c>
      <c r="K61" s="16"/>
      <c r="L61" s="16" t="s">
        <v>18</v>
      </c>
      <c r="M61" s="16"/>
      <c r="N61" s="5"/>
    </row>
    <row r="62" spans="1:256" ht="15" customHeight="1">
      <c r="A62" s="24" t="s">
        <v>54</v>
      </c>
      <c r="B62" s="31" t="s">
        <v>43</v>
      </c>
      <c r="C62" s="30" t="s">
        <v>148</v>
      </c>
      <c r="D62" s="30" t="s">
        <v>155</v>
      </c>
      <c r="E62" s="30">
        <v>2</v>
      </c>
      <c r="F62" s="30">
        <v>32</v>
      </c>
      <c r="G62" s="30">
        <v>32</v>
      </c>
      <c r="H62" s="30"/>
      <c r="I62" s="30"/>
      <c r="J62" s="30">
        <v>5</v>
      </c>
      <c r="K62" s="30"/>
      <c r="L62" s="16" t="s">
        <v>18</v>
      </c>
      <c r="M62" s="16"/>
      <c r="N62" s="5"/>
    </row>
    <row r="63" spans="1:256" ht="15" customHeight="1">
      <c r="A63" s="24" t="s">
        <v>54</v>
      </c>
      <c r="B63" s="31" t="s">
        <v>43</v>
      </c>
      <c r="C63" s="30" t="s">
        <v>144</v>
      </c>
      <c r="D63" s="30" t="s">
        <v>156</v>
      </c>
      <c r="E63" s="30">
        <v>2</v>
      </c>
      <c r="F63" s="30">
        <v>32</v>
      </c>
      <c r="G63" s="30">
        <v>32</v>
      </c>
      <c r="H63" s="30"/>
      <c r="I63" s="30"/>
      <c r="J63" s="30">
        <v>5</v>
      </c>
      <c r="K63" s="30"/>
      <c r="L63" s="16" t="s">
        <v>18</v>
      </c>
      <c r="M63" s="16"/>
      <c r="N63" s="5"/>
    </row>
    <row r="64" spans="1:256" ht="15" customHeight="1">
      <c r="A64" s="54" t="s">
        <v>54</v>
      </c>
      <c r="B64" s="31" t="s">
        <v>43</v>
      </c>
      <c r="C64" s="37" t="s">
        <v>206</v>
      </c>
      <c r="D64" s="37" t="s">
        <v>207</v>
      </c>
      <c r="E64" s="37">
        <v>2</v>
      </c>
      <c r="F64" s="37">
        <v>32</v>
      </c>
      <c r="G64" s="37">
        <v>32</v>
      </c>
      <c r="H64" s="37"/>
      <c r="I64" s="37"/>
      <c r="J64" s="43">
        <v>5</v>
      </c>
      <c r="K64" s="37"/>
      <c r="L64" s="55" t="s">
        <v>18</v>
      </c>
      <c r="M64" s="54"/>
      <c r="N64" s="56"/>
      <c r="O64" s="56"/>
      <c r="P64" s="56"/>
    </row>
    <row r="65" spans="1:256" ht="15" customHeight="1">
      <c r="A65" s="24" t="s">
        <v>54</v>
      </c>
      <c r="B65" s="31" t="s">
        <v>43</v>
      </c>
      <c r="C65" s="30" t="s">
        <v>151</v>
      </c>
      <c r="D65" s="30" t="s">
        <v>157</v>
      </c>
      <c r="E65" s="30">
        <v>2</v>
      </c>
      <c r="F65" s="30">
        <v>32</v>
      </c>
      <c r="G65" s="30">
        <v>32</v>
      </c>
      <c r="H65" s="30"/>
      <c r="I65" s="30"/>
      <c r="J65" s="30">
        <v>5</v>
      </c>
      <c r="K65" s="30"/>
      <c r="L65" s="16" t="s">
        <v>146</v>
      </c>
      <c r="M65" s="28"/>
      <c r="N65" s="27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  <c r="FY65" s="29"/>
      <c r="FZ65" s="29"/>
      <c r="GA65" s="29"/>
      <c r="GB65" s="29"/>
      <c r="GC65" s="29"/>
      <c r="GD65" s="29"/>
      <c r="GE65" s="29"/>
      <c r="GF65" s="29"/>
      <c r="GG65" s="29"/>
      <c r="GH65" s="29"/>
      <c r="GI65" s="29"/>
      <c r="GJ65" s="29"/>
      <c r="GK65" s="29"/>
      <c r="GL65" s="29"/>
      <c r="GM65" s="29"/>
      <c r="GN65" s="29"/>
      <c r="GO65" s="29"/>
      <c r="GP65" s="29"/>
      <c r="GQ65" s="29"/>
      <c r="GR65" s="29"/>
      <c r="GS65" s="29"/>
      <c r="GT65" s="29"/>
      <c r="GU65" s="29"/>
      <c r="GV65" s="29"/>
      <c r="GW65" s="29"/>
      <c r="GX65" s="29"/>
      <c r="GY65" s="29"/>
      <c r="GZ65" s="29"/>
      <c r="HA65" s="29"/>
      <c r="HB65" s="29"/>
      <c r="HC65" s="29"/>
      <c r="HD65" s="29"/>
      <c r="HE65" s="29"/>
      <c r="HF65" s="29"/>
      <c r="HG65" s="29"/>
      <c r="HH65" s="29"/>
      <c r="HI65" s="29"/>
      <c r="HJ65" s="29"/>
      <c r="HK65" s="29"/>
      <c r="HL65" s="29"/>
      <c r="HM65" s="29"/>
      <c r="HN65" s="29"/>
      <c r="HO65" s="29"/>
      <c r="HP65" s="29"/>
      <c r="HQ65" s="29"/>
      <c r="HR65" s="29"/>
      <c r="HS65" s="29"/>
      <c r="HT65" s="29"/>
      <c r="HU65" s="29"/>
      <c r="HV65" s="29"/>
      <c r="HW65" s="29"/>
      <c r="HX65" s="29"/>
      <c r="HY65" s="29"/>
      <c r="HZ65" s="29"/>
      <c r="IA65" s="29"/>
      <c r="IB65" s="29"/>
      <c r="IC65" s="29"/>
      <c r="ID65" s="29"/>
      <c r="IE65" s="29"/>
      <c r="IF65" s="29"/>
      <c r="IG65" s="29"/>
      <c r="IH65" s="29"/>
      <c r="II65" s="29"/>
      <c r="IJ65" s="29"/>
      <c r="IK65" s="29"/>
      <c r="IL65" s="29"/>
      <c r="IM65" s="29"/>
      <c r="IN65" s="29"/>
      <c r="IO65" s="29"/>
      <c r="IP65" s="29"/>
      <c r="IQ65" s="29"/>
      <c r="IR65" s="29"/>
      <c r="IS65" s="29"/>
      <c r="IT65" s="29"/>
      <c r="IU65" s="29"/>
      <c r="IV65" s="29"/>
    </row>
    <row r="66" spans="1:256" ht="15" customHeight="1">
      <c r="A66" s="24" t="s">
        <v>54</v>
      </c>
      <c r="B66" s="31" t="s">
        <v>43</v>
      </c>
      <c r="C66" s="30" t="s">
        <v>90</v>
      </c>
      <c r="D66" s="30" t="s">
        <v>166</v>
      </c>
      <c r="E66" s="30">
        <v>2</v>
      </c>
      <c r="F66" s="30">
        <v>32</v>
      </c>
      <c r="G66" s="30">
        <v>32</v>
      </c>
      <c r="H66" s="30"/>
      <c r="I66" s="30"/>
      <c r="J66" s="30">
        <v>6</v>
      </c>
      <c r="K66" s="30"/>
      <c r="L66" s="16" t="s">
        <v>18</v>
      </c>
      <c r="M66" s="16"/>
      <c r="N66" s="5"/>
    </row>
    <row r="67" spans="1:256" ht="15" customHeight="1">
      <c r="A67" s="24" t="s">
        <v>54</v>
      </c>
      <c r="B67" s="31" t="s">
        <v>43</v>
      </c>
      <c r="C67" s="34" t="s">
        <v>91</v>
      </c>
      <c r="D67" s="30" t="s">
        <v>92</v>
      </c>
      <c r="E67" s="34">
        <v>2</v>
      </c>
      <c r="F67" s="34">
        <v>32</v>
      </c>
      <c r="G67" s="34">
        <v>32</v>
      </c>
      <c r="H67" s="34"/>
      <c r="I67" s="34"/>
      <c r="J67" s="34">
        <v>6</v>
      </c>
      <c r="K67" s="16"/>
      <c r="L67" s="16" t="s">
        <v>18</v>
      </c>
      <c r="M67" s="16"/>
      <c r="N67" s="5"/>
    </row>
    <row r="68" spans="1:256" ht="15" customHeight="1">
      <c r="A68" s="24" t="s">
        <v>54</v>
      </c>
      <c r="B68" s="31" t="s">
        <v>43</v>
      </c>
      <c r="C68" s="16" t="s">
        <v>93</v>
      </c>
      <c r="D68" s="30" t="s">
        <v>94</v>
      </c>
      <c r="E68" s="16">
        <v>2</v>
      </c>
      <c r="F68" s="16">
        <v>32</v>
      </c>
      <c r="G68" s="16">
        <v>32</v>
      </c>
      <c r="H68" s="16"/>
      <c r="I68" s="16"/>
      <c r="J68" s="16">
        <v>6</v>
      </c>
      <c r="K68" s="16"/>
      <c r="L68" s="16" t="s">
        <v>18</v>
      </c>
      <c r="M68" s="16"/>
      <c r="N68" s="5"/>
    </row>
    <row r="69" spans="1:256" ht="15" customHeight="1">
      <c r="A69" s="24" t="s">
        <v>54</v>
      </c>
      <c r="B69" s="31" t="s">
        <v>43</v>
      </c>
      <c r="C69" s="8" t="s">
        <v>149</v>
      </c>
      <c r="D69" s="30" t="s">
        <v>158</v>
      </c>
      <c r="E69" s="16">
        <v>2</v>
      </c>
      <c r="F69" s="16">
        <v>32</v>
      </c>
      <c r="G69" s="16">
        <v>32</v>
      </c>
      <c r="H69" s="16"/>
      <c r="I69" s="16"/>
      <c r="J69" s="16">
        <v>6</v>
      </c>
      <c r="K69" s="16"/>
      <c r="L69" s="16" t="s">
        <v>18</v>
      </c>
      <c r="M69" s="16"/>
      <c r="N69" s="5"/>
    </row>
    <row r="70" spans="1:256" ht="15" customHeight="1">
      <c r="A70" s="54" t="s">
        <v>54</v>
      </c>
      <c r="B70" s="54" t="s">
        <v>43</v>
      </c>
      <c r="C70" s="30" t="s">
        <v>208</v>
      </c>
      <c r="D70" s="30" t="s">
        <v>209</v>
      </c>
      <c r="E70" s="30">
        <v>2</v>
      </c>
      <c r="F70" s="30">
        <v>32</v>
      </c>
      <c r="G70" s="30">
        <v>32</v>
      </c>
      <c r="H70" s="30"/>
      <c r="I70" s="30"/>
      <c r="J70" s="30">
        <v>6</v>
      </c>
      <c r="K70" s="30"/>
      <c r="L70" s="30" t="s">
        <v>18</v>
      </c>
      <c r="M70" s="30"/>
      <c r="N70" s="1"/>
    </row>
    <row r="71" spans="1:256" ht="15" customHeight="1">
      <c r="A71" s="54" t="s">
        <v>54</v>
      </c>
      <c r="B71" s="54" t="s">
        <v>43</v>
      </c>
      <c r="C71" s="31" t="s">
        <v>210</v>
      </c>
      <c r="D71" s="30" t="s">
        <v>211</v>
      </c>
      <c r="E71" s="30">
        <v>2</v>
      </c>
      <c r="F71" s="30">
        <v>32</v>
      </c>
      <c r="G71" s="30">
        <v>32</v>
      </c>
      <c r="H71" s="30"/>
      <c r="I71" s="30"/>
      <c r="J71" s="30">
        <v>7</v>
      </c>
      <c r="K71" s="30"/>
      <c r="L71" s="30" t="s">
        <v>18</v>
      </c>
      <c r="M71" s="30"/>
      <c r="N71" s="1"/>
    </row>
    <row r="72" spans="1:256" ht="15" customHeight="1">
      <c r="A72" s="24" t="s">
        <v>54</v>
      </c>
      <c r="B72" s="24" t="s">
        <v>43</v>
      </c>
      <c r="C72" s="15" t="s">
        <v>238</v>
      </c>
      <c r="D72" s="30" t="s">
        <v>171</v>
      </c>
      <c r="E72" s="16">
        <v>1.5</v>
      </c>
      <c r="F72" s="16">
        <v>26</v>
      </c>
      <c r="G72" s="16">
        <v>26</v>
      </c>
      <c r="H72" s="16"/>
      <c r="I72" s="16"/>
      <c r="J72" s="16">
        <v>7</v>
      </c>
      <c r="K72" s="16"/>
      <c r="L72" s="16" t="s">
        <v>18</v>
      </c>
      <c r="M72" s="16"/>
      <c r="N72" s="5"/>
    </row>
    <row r="73" spans="1:256" ht="15" customHeight="1">
      <c r="A73" s="24" t="s">
        <v>54</v>
      </c>
      <c r="B73" s="24" t="s">
        <v>43</v>
      </c>
      <c r="C73" s="15" t="s">
        <v>239</v>
      </c>
      <c r="D73" s="30" t="s">
        <v>172</v>
      </c>
      <c r="E73" s="16">
        <v>1.5</v>
      </c>
      <c r="F73" s="16">
        <v>26</v>
      </c>
      <c r="G73" s="16">
        <v>26</v>
      </c>
      <c r="H73" s="16"/>
      <c r="I73" s="16"/>
      <c r="J73" s="16">
        <v>7</v>
      </c>
      <c r="K73" s="16"/>
      <c r="L73" s="16" t="s">
        <v>18</v>
      </c>
      <c r="M73" s="16"/>
      <c r="N73" s="5"/>
    </row>
    <row r="74" spans="1:256" ht="15" customHeight="1">
      <c r="A74" s="54" t="s">
        <v>54</v>
      </c>
      <c r="B74" s="54" t="s">
        <v>43</v>
      </c>
      <c r="C74" s="38" t="s">
        <v>212</v>
      </c>
      <c r="D74" s="38" t="s">
        <v>142</v>
      </c>
      <c r="E74" s="38">
        <v>2</v>
      </c>
      <c r="F74" s="38">
        <v>32</v>
      </c>
      <c r="G74" s="38">
        <v>32</v>
      </c>
      <c r="H74" s="38"/>
      <c r="I74" s="38"/>
      <c r="J74" s="30">
        <v>7</v>
      </c>
      <c r="K74" s="38"/>
      <c r="L74" s="57" t="s">
        <v>18</v>
      </c>
      <c r="M74" s="58"/>
      <c r="N74" s="1"/>
    </row>
    <row r="75" spans="1:256" ht="15" customHeight="1">
      <c r="A75" s="17" t="s">
        <v>54</v>
      </c>
      <c r="B75" s="17" t="s">
        <v>43</v>
      </c>
      <c r="C75" s="17"/>
      <c r="D75" s="35" t="s">
        <v>95</v>
      </c>
      <c r="E75" s="17">
        <f>SUM(E40:E74)</f>
        <v>70</v>
      </c>
      <c r="F75" s="17">
        <f>SUM(F40:F74)</f>
        <v>1124</v>
      </c>
      <c r="G75" s="17">
        <f>SUM(G40:G74)</f>
        <v>1026</v>
      </c>
      <c r="H75" s="17">
        <f>SUM(H40:H74)</f>
        <v>98</v>
      </c>
      <c r="I75" s="17">
        <f>SUM(I40:I74)</f>
        <v>0</v>
      </c>
      <c r="J75" s="17"/>
      <c r="K75" s="17"/>
      <c r="L75" s="17"/>
      <c r="M75" s="17">
        <v>38</v>
      </c>
      <c r="N75" s="6"/>
    </row>
    <row r="76" spans="1:256" ht="15" customHeight="1">
      <c r="A76" s="30" t="s">
        <v>96</v>
      </c>
      <c r="B76" s="30" t="s">
        <v>15</v>
      </c>
      <c r="C76" s="15" t="s">
        <v>232</v>
      </c>
      <c r="D76" s="30" t="s">
        <v>176</v>
      </c>
      <c r="E76" s="30">
        <v>2</v>
      </c>
      <c r="F76" s="30">
        <v>32</v>
      </c>
      <c r="G76" s="30">
        <v>26</v>
      </c>
      <c r="H76" s="30">
        <v>6</v>
      </c>
      <c r="I76" s="30"/>
      <c r="J76" s="30">
        <v>4</v>
      </c>
      <c r="K76" s="30"/>
      <c r="L76" s="30" t="s">
        <v>32</v>
      </c>
      <c r="M76" s="16"/>
      <c r="N76" s="5"/>
    </row>
    <row r="77" spans="1:256" ht="15" customHeight="1">
      <c r="A77" s="30" t="s">
        <v>96</v>
      </c>
      <c r="B77" s="30" t="s">
        <v>15</v>
      </c>
      <c r="C77" s="15" t="s">
        <v>240</v>
      </c>
      <c r="D77" s="30" t="s">
        <v>159</v>
      </c>
      <c r="E77" s="30">
        <v>2</v>
      </c>
      <c r="F77" s="30">
        <v>32</v>
      </c>
      <c r="G77" s="30">
        <v>16</v>
      </c>
      <c r="H77" s="30">
        <v>16</v>
      </c>
      <c r="I77" s="30"/>
      <c r="J77" s="30">
        <v>4</v>
      </c>
      <c r="K77" s="30"/>
      <c r="L77" s="30" t="s">
        <v>32</v>
      </c>
      <c r="M77" s="16"/>
      <c r="N77" s="15"/>
    </row>
    <row r="78" spans="1:256" ht="15" customHeight="1">
      <c r="A78" s="16" t="s">
        <v>96</v>
      </c>
      <c r="B78" s="16" t="s">
        <v>15</v>
      </c>
      <c r="C78" s="16" t="s">
        <v>97</v>
      </c>
      <c r="D78" s="30" t="s">
        <v>98</v>
      </c>
      <c r="E78" s="16">
        <v>2</v>
      </c>
      <c r="F78" s="16">
        <v>32</v>
      </c>
      <c r="G78" s="16">
        <v>24</v>
      </c>
      <c r="H78" s="16">
        <v>8</v>
      </c>
      <c r="I78" s="16"/>
      <c r="J78" s="16">
        <v>5</v>
      </c>
      <c r="K78" s="16"/>
      <c r="L78" s="16" t="s">
        <v>32</v>
      </c>
      <c r="M78" s="20"/>
      <c r="N78" s="5"/>
    </row>
    <row r="79" spans="1:256" ht="15" customHeight="1">
      <c r="A79" s="17" t="s">
        <v>96</v>
      </c>
      <c r="B79" s="17" t="s">
        <v>15</v>
      </c>
      <c r="C79" s="17"/>
      <c r="D79" s="35" t="s">
        <v>102</v>
      </c>
      <c r="E79" s="17">
        <f>SUM(E76:E78)</f>
        <v>6</v>
      </c>
      <c r="F79" s="17">
        <f>SUM(F76:F78)</f>
        <v>96</v>
      </c>
      <c r="G79" s="17">
        <f>SUM(G76:G78)</f>
        <v>66</v>
      </c>
      <c r="H79" s="17">
        <f>SUM(H76:H78)</f>
        <v>30</v>
      </c>
      <c r="I79" s="17">
        <f>SUM(I76:I78)</f>
        <v>0</v>
      </c>
      <c r="J79" s="17"/>
      <c r="K79" s="17"/>
      <c r="L79" s="17"/>
      <c r="M79" s="17">
        <v>6</v>
      </c>
      <c r="N79" s="6"/>
    </row>
    <row r="80" spans="1:256" ht="15" customHeight="1">
      <c r="A80" s="30" t="s">
        <v>96</v>
      </c>
      <c r="B80" s="30" t="s">
        <v>43</v>
      </c>
      <c r="C80" s="30" t="s">
        <v>174</v>
      </c>
      <c r="D80" s="30" t="s">
        <v>160</v>
      </c>
      <c r="E80" s="16">
        <v>2</v>
      </c>
      <c r="F80" s="16">
        <v>32</v>
      </c>
      <c r="G80" s="16">
        <v>20</v>
      </c>
      <c r="H80" s="16">
        <v>12</v>
      </c>
      <c r="I80" s="16"/>
      <c r="J80" s="16">
        <v>5</v>
      </c>
      <c r="K80" s="16"/>
      <c r="L80" s="16" t="s">
        <v>18</v>
      </c>
      <c r="M80" s="20"/>
      <c r="N80" s="7"/>
    </row>
    <row r="81" spans="1:14" ht="15" customHeight="1">
      <c r="A81" s="30" t="s">
        <v>96</v>
      </c>
      <c r="B81" s="30" t="s">
        <v>43</v>
      </c>
      <c r="C81" s="30" t="s">
        <v>175</v>
      </c>
      <c r="D81" s="30" t="s">
        <v>161</v>
      </c>
      <c r="E81" s="30">
        <v>2</v>
      </c>
      <c r="F81" s="30">
        <v>32</v>
      </c>
      <c r="G81" s="30">
        <v>24</v>
      </c>
      <c r="H81" s="30">
        <v>8</v>
      </c>
      <c r="I81" s="30"/>
      <c r="J81" s="30">
        <v>5</v>
      </c>
      <c r="K81" s="16"/>
      <c r="L81" s="16" t="s">
        <v>18</v>
      </c>
      <c r="M81" s="16"/>
      <c r="N81" s="5"/>
    </row>
    <row r="82" spans="1:14" ht="15" customHeight="1">
      <c r="A82" s="30" t="s">
        <v>96</v>
      </c>
      <c r="B82" s="30" t="s">
        <v>43</v>
      </c>
      <c r="C82" s="30" t="s">
        <v>99</v>
      </c>
      <c r="D82" s="30" t="s">
        <v>186</v>
      </c>
      <c r="E82" s="30">
        <v>2</v>
      </c>
      <c r="F82" s="30">
        <v>32</v>
      </c>
      <c r="G82" s="30">
        <v>32</v>
      </c>
      <c r="H82" s="30"/>
      <c r="I82" s="30"/>
      <c r="J82" s="30">
        <v>5</v>
      </c>
      <c r="K82" s="26"/>
      <c r="L82" s="16" t="s">
        <v>18</v>
      </c>
      <c r="M82" s="30" t="s">
        <v>185</v>
      </c>
      <c r="N82" s="5"/>
    </row>
    <row r="83" spans="1:14" ht="15" customHeight="1">
      <c r="A83" s="30" t="s">
        <v>96</v>
      </c>
      <c r="B83" s="30" t="s">
        <v>43</v>
      </c>
      <c r="C83" s="30" t="s">
        <v>101</v>
      </c>
      <c r="D83" s="30" t="s">
        <v>187</v>
      </c>
      <c r="E83" s="30">
        <v>2</v>
      </c>
      <c r="F83" s="30">
        <v>32</v>
      </c>
      <c r="G83" s="30">
        <v>24</v>
      </c>
      <c r="H83" s="30">
        <v>8</v>
      </c>
      <c r="I83" s="30"/>
      <c r="J83" s="30">
        <v>6</v>
      </c>
      <c r="K83" s="16"/>
      <c r="L83" s="16" t="s">
        <v>18</v>
      </c>
      <c r="M83" s="30" t="s">
        <v>185</v>
      </c>
      <c r="N83" s="5"/>
    </row>
    <row r="84" spans="1:14" ht="15" customHeight="1">
      <c r="A84" s="30" t="s">
        <v>96</v>
      </c>
      <c r="B84" s="30" t="s">
        <v>43</v>
      </c>
      <c r="C84" s="30" t="s">
        <v>100</v>
      </c>
      <c r="D84" s="30" t="s">
        <v>162</v>
      </c>
      <c r="E84" s="30">
        <v>2</v>
      </c>
      <c r="F84" s="30">
        <v>32</v>
      </c>
      <c r="G84" s="30">
        <v>32</v>
      </c>
      <c r="H84" s="30"/>
      <c r="I84" s="30"/>
      <c r="J84" s="30">
        <v>6</v>
      </c>
      <c r="K84" s="16"/>
      <c r="L84" s="16" t="s">
        <v>18</v>
      </c>
      <c r="M84" s="20"/>
      <c r="N84" s="5"/>
    </row>
    <row r="85" spans="1:14" ht="15" customHeight="1">
      <c r="A85" s="30" t="s">
        <v>96</v>
      </c>
      <c r="B85" s="30" t="s">
        <v>43</v>
      </c>
      <c r="C85" s="30" t="s">
        <v>103</v>
      </c>
      <c r="D85" s="30" t="s">
        <v>104</v>
      </c>
      <c r="E85" s="16">
        <v>2</v>
      </c>
      <c r="F85" s="16">
        <v>32</v>
      </c>
      <c r="G85" s="16">
        <v>16</v>
      </c>
      <c r="H85" s="16">
        <v>16</v>
      </c>
      <c r="I85" s="16"/>
      <c r="J85" s="16">
        <v>6</v>
      </c>
      <c r="K85" s="16"/>
      <c r="L85" s="16" t="s">
        <v>18</v>
      </c>
      <c r="M85" s="20"/>
      <c r="N85" s="7"/>
    </row>
    <row r="86" spans="1:14" ht="12.75" customHeight="1">
      <c r="A86" s="16" t="s">
        <v>96</v>
      </c>
      <c r="B86" s="16" t="s">
        <v>43</v>
      </c>
      <c r="C86" s="16" t="s">
        <v>105</v>
      </c>
      <c r="D86" s="30" t="s">
        <v>106</v>
      </c>
      <c r="E86" s="16">
        <v>2</v>
      </c>
      <c r="F86" s="16">
        <v>32</v>
      </c>
      <c r="G86" s="16">
        <v>32</v>
      </c>
      <c r="H86" s="16"/>
      <c r="I86" s="16"/>
      <c r="J86" s="30">
        <v>6</v>
      </c>
      <c r="K86" s="16"/>
      <c r="L86" s="16" t="s">
        <v>18</v>
      </c>
      <c r="M86" s="20"/>
      <c r="N86" s="7"/>
    </row>
    <row r="87" spans="1:14" ht="15" customHeight="1">
      <c r="A87" s="16" t="s">
        <v>96</v>
      </c>
      <c r="B87" s="16" t="s">
        <v>43</v>
      </c>
      <c r="C87" s="16" t="s">
        <v>109</v>
      </c>
      <c r="D87" s="30" t="s">
        <v>173</v>
      </c>
      <c r="E87" s="16">
        <v>2</v>
      </c>
      <c r="F87" s="16">
        <v>32</v>
      </c>
      <c r="G87" s="16">
        <v>32</v>
      </c>
      <c r="H87" s="16"/>
      <c r="I87" s="16"/>
      <c r="J87" s="30">
        <v>6</v>
      </c>
      <c r="K87" s="16"/>
      <c r="L87" s="16" t="s">
        <v>18</v>
      </c>
      <c r="M87" s="20"/>
      <c r="N87" s="5"/>
    </row>
    <row r="88" spans="1:14" ht="15" customHeight="1">
      <c r="A88" s="16" t="s">
        <v>96</v>
      </c>
      <c r="B88" s="16" t="s">
        <v>43</v>
      </c>
      <c r="C88" s="16" t="s">
        <v>107</v>
      </c>
      <c r="D88" s="30" t="s">
        <v>108</v>
      </c>
      <c r="E88" s="16">
        <v>2</v>
      </c>
      <c r="F88" s="16">
        <v>32</v>
      </c>
      <c r="G88" s="16">
        <v>24</v>
      </c>
      <c r="H88" s="16">
        <v>8</v>
      </c>
      <c r="I88" s="16"/>
      <c r="J88" s="30">
        <v>7</v>
      </c>
      <c r="K88" s="16"/>
      <c r="L88" s="16" t="s">
        <v>18</v>
      </c>
      <c r="M88" s="20"/>
      <c r="N88" s="14"/>
    </row>
    <row r="89" spans="1:14" ht="15" customHeight="1">
      <c r="A89" s="8" t="s">
        <v>96</v>
      </c>
      <c r="B89" s="8" t="s">
        <v>182</v>
      </c>
      <c r="C89" s="8" t="s">
        <v>183</v>
      </c>
      <c r="D89" s="8" t="s">
        <v>184</v>
      </c>
      <c r="E89" s="8">
        <v>2</v>
      </c>
      <c r="F89" s="8">
        <v>32</v>
      </c>
      <c r="G89" s="8">
        <v>32</v>
      </c>
      <c r="H89" s="8"/>
      <c r="I89" s="8"/>
      <c r="J89" s="30">
        <v>7</v>
      </c>
      <c r="K89" s="8"/>
      <c r="L89" s="8" t="s">
        <v>18</v>
      </c>
      <c r="M89" s="5"/>
      <c r="N89" s="5"/>
    </row>
    <row r="90" spans="1:14" ht="15" customHeight="1">
      <c r="A90" s="16" t="s">
        <v>96</v>
      </c>
      <c r="B90" s="16" t="s">
        <v>43</v>
      </c>
      <c r="C90" s="16" t="s">
        <v>110</v>
      </c>
      <c r="D90" s="30" t="s">
        <v>163</v>
      </c>
      <c r="E90" s="16">
        <v>2</v>
      </c>
      <c r="F90" s="16">
        <v>32</v>
      </c>
      <c r="G90" s="16">
        <v>16</v>
      </c>
      <c r="H90" s="16">
        <v>16</v>
      </c>
      <c r="I90" s="16"/>
      <c r="J90" s="30">
        <v>7</v>
      </c>
      <c r="K90" s="16"/>
      <c r="L90" s="16" t="s">
        <v>18</v>
      </c>
      <c r="M90" s="20"/>
      <c r="N90" s="5"/>
    </row>
    <row r="91" spans="1:14" ht="15" customHeight="1">
      <c r="A91" s="16" t="s">
        <v>96</v>
      </c>
      <c r="B91" s="16" t="s">
        <v>43</v>
      </c>
      <c r="C91" s="16" t="s">
        <v>111</v>
      </c>
      <c r="D91" s="30" t="s">
        <v>112</v>
      </c>
      <c r="E91" s="16">
        <v>2</v>
      </c>
      <c r="F91" s="16">
        <v>32</v>
      </c>
      <c r="G91" s="16">
        <v>32</v>
      </c>
      <c r="H91" s="16"/>
      <c r="I91" s="16"/>
      <c r="J91" s="30">
        <v>7</v>
      </c>
      <c r="K91" s="16"/>
      <c r="L91" s="16" t="s">
        <v>18</v>
      </c>
      <c r="M91" s="20"/>
      <c r="N91" s="7"/>
    </row>
    <row r="92" spans="1:14" ht="15" customHeight="1">
      <c r="A92" s="17" t="s">
        <v>96</v>
      </c>
      <c r="B92" s="17" t="s">
        <v>43</v>
      </c>
      <c r="C92" s="17"/>
      <c r="D92" s="35" t="s">
        <v>113</v>
      </c>
      <c r="E92" s="17">
        <f>SUM(E80:E91)</f>
        <v>24</v>
      </c>
      <c r="F92" s="17">
        <f>SUM(F80:F91)</f>
        <v>384</v>
      </c>
      <c r="G92" s="17">
        <f>SUM(G80:G91)</f>
        <v>316</v>
      </c>
      <c r="H92" s="17">
        <f>SUM(H80:H91)</f>
        <v>68</v>
      </c>
      <c r="I92" s="17">
        <f>SUM(I80:I91)</f>
        <v>0</v>
      </c>
      <c r="J92" s="18"/>
      <c r="K92" s="17"/>
      <c r="L92" s="19"/>
      <c r="M92" s="19">
        <v>12</v>
      </c>
      <c r="N92" s="10"/>
    </row>
    <row r="93" spans="1:14" ht="18.75" customHeight="1">
      <c r="A93" s="16" t="s">
        <v>114</v>
      </c>
      <c r="B93" s="16" t="s">
        <v>15</v>
      </c>
      <c r="C93" s="16" t="s">
        <v>115</v>
      </c>
      <c r="D93" s="30" t="s">
        <v>116</v>
      </c>
      <c r="E93" s="16">
        <v>1.5</v>
      </c>
      <c r="F93" s="16" t="s">
        <v>117</v>
      </c>
      <c r="G93" s="16"/>
      <c r="H93" s="16"/>
      <c r="I93" s="16"/>
      <c r="J93" s="16" t="s">
        <v>230</v>
      </c>
      <c r="K93" s="16"/>
      <c r="L93" s="16" t="s">
        <v>18</v>
      </c>
      <c r="M93" s="16"/>
      <c r="N93" s="7"/>
    </row>
    <row r="94" spans="1:14" ht="18.75" customHeight="1">
      <c r="A94" s="16" t="s">
        <v>114</v>
      </c>
      <c r="B94" s="16" t="s">
        <v>15</v>
      </c>
      <c r="C94" s="16" t="s">
        <v>118</v>
      </c>
      <c r="D94" s="30" t="s">
        <v>119</v>
      </c>
      <c r="E94" s="16">
        <v>1</v>
      </c>
      <c r="F94" s="16" t="s">
        <v>120</v>
      </c>
      <c r="G94" s="16"/>
      <c r="H94" s="16"/>
      <c r="I94" s="16"/>
      <c r="J94" s="25" t="s">
        <v>121</v>
      </c>
      <c r="K94" s="16"/>
      <c r="L94" s="16" t="s">
        <v>18</v>
      </c>
      <c r="M94" s="16"/>
      <c r="N94" s="7"/>
    </row>
    <row r="95" spans="1:14" ht="18.75" customHeight="1">
      <c r="A95" s="16" t="s">
        <v>114</v>
      </c>
      <c r="B95" s="16" t="s">
        <v>15</v>
      </c>
      <c r="C95" s="16" t="s">
        <v>122</v>
      </c>
      <c r="D95" s="30" t="s">
        <v>123</v>
      </c>
      <c r="E95" s="16">
        <v>1</v>
      </c>
      <c r="F95" s="16" t="s">
        <v>124</v>
      </c>
      <c r="G95" s="16"/>
      <c r="H95" s="16"/>
      <c r="I95" s="16"/>
      <c r="J95" s="16">
        <v>1</v>
      </c>
      <c r="K95" s="16"/>
      <c r="L95" s="16" t="s">
        <v>18</v>
      </c>
      <c r="M95" s="16"/>
      <c r="N95" s="7"/>
    </row>
    <row r="96" spans="1:14" ht="18.75" customHeight="1">
      <c r="A96" s="16" t="s">
        <v>114</v>
      </c>
      <c r="B96" s="16" t="s">
        <v>15</v>
      </c>
      <c r="C96" s="16" t="s">
        <v>125</v>
      </c>
      <c r="D96" s="30" t="s">
        <v>126</v>
      </c>
      <c r="E96" s="16">
        <v>1</v>
      </c>
      <c r="F96" s="16">
        <v>32</v>
      </c>
      <c r="G96" s="16"/>
      <c r="H96" s="16"/>
      <c r="I96" s="16"/>
      <c r="J96" s="16">
        <v>1</v>
      </c>
      <c r="K96" s="16"/>
      <c r="L96" s="16" t="s">
        <v>18</v>
      </c>
      <c r="M96" s="16"/>
      <c r="N96" s="7"/>
    </row>
    <row r="97" spans="1:14" ht="18.75" customHeight="1">
      <c r="A97" s="16" t="s">
        <v>114</v>
      </c>
      <c r="B97" s="16" t="s">
        <v>15</v>
      </c>
      <c r="C97" s="16" t="s">
        <v>145</v>
      </c>
      <c r="D97" s="30" t="s">
        <v>164</v>
      </c>
      <c r="E97" s="16">
        <v>0.5</v>
      </c>
      <c r="F97" s="16">
        <v>8</v>
      </c>
      <c r="G97" s="16">
        <v>8</v>
      </c>
      <c r="H97" s="16"/>
      <c r="I97" s="16"/>
      <c r="J97" s="16">
        <v>1</v>
      </c>
      <c r="K97" s="16"/>
      <c r="L97" s="16" t="s">
        <v>146</v>
      </c>
      <c r="M97" s="16"/>
      <c r="N97" s="7"/>
    </row>
    <row r="98" spans="1:14" ht="18.75" customHeight="1">
      <c r="A98" s="16" t="s">
        <v>114</v>
      </c>
      <c r="B98" s="16" t="s">
        <v>15</v>
      </c>
      <c r="C98" s="16" t="s">
        <v>127</v>
      </c>
      <c r="D98" s="30" t="s">
        <v>128</v>
      </c>
      <c r="E98" s="16">
        <v>1</v>
      </c>
      <c r="F98" s="16" t="s">
        <v>120</v>
      </c>
      <c r="G98" s="16"/>
      <c r="H98" s="16"/>
      <c r="I98" s="16"/>
      <c r="J98" s="16">
        <v>3</v>
      </c>
      <c r="K98" s="16"/>
      <c r="L98" s="16" t="s">
        <v>18</v>
      </c>
      <c r="M98" s="16"/>
      <c r="N98" s="5"/>
    </row>
    <row r="99" spans="1:14" ht="18.75" customHeight="1">
      <c r="A99" s="16" t="s">
        <v>114</v>
      </c>
      <c r="B99" s="16" t="s">
        <v>15</v>
      </c>
      <c r="C99" s="16" t="s">
        <v>129</v>
      </c>
      <c r="D99" s="30" t="s">
        <v>130</v>
      </c>
      <c r="E99" s="16">
        <v>1</v>
      </c>
      <c r="F99" s="16" t="s">
        <v>120</v>
      </c>
      <c r="G99" s="16"/>
      <c r="H99" s="16"/>
      <c r="I99" s="16"/>
      <c r="J99" s="16">
        <v>4</v>
      </c>
      <c r="K99" s="16"/>
      <c r="L99" s="16" t="s">
        <v>18</v>
      </c>
      <c r="M99" s="16"/>
      <c r="N99" s="8"/>
    </row>
    <row r="100" spans="1:14" ht="18.75" customHeight="1">
      <c r="A100" s="8" t="s">
        <v>114</v>
      </c>
      <c r="B100" s="30" t="s">
        <v>15</v>
      </c>
      <c r="C100" s="30" t="s">
        <v>139</v>
      </c>
      <c r="D100" s="30" t="s">
        <v>131</v>
      </c>
      <c r="E100" s="8">
        <v>3</v>
      </c>
      <c r="F100" s="8" t="s">
        <v>140</v>
      </c>
      <c r="G100" s="8"/>
      <c r="H100" s="8"/>
      <c r="I100" s="8"/>
      <c r="J100" s="8">
        <v>6</v>
      </c>
      <c r="K100" s="8"/>
      <c r="L100" s="8" t="s">
        <v>18</v>
      </c>
      <c r="M100" s="30"/>
      <c r="N100" s="8"/>
    </row>
    <row r="101" spans="1:14" ht="18.75" customHeight="1">
      <c r="A101" s="8" t="s">
        <v>114</v>
      </c>
      <c r="B101" s="30" t="s">
        <v>15</v>
      </c>
      <c r="C101" s="15" t="s">
        <v>242</v>
      </c>
      <c r="D101" s="30" t="s">
        <v>241</v>
      </c>
      <c r="E101" s="30">
        <v>8</v>
      </c>
      <c r="F101" s="30" t="s">
        <v>152</v>
      </c>
      <c r="G101" s="30"/>
      <c r="H101" s="30"/>
      <c r="I101" s="30"/>
      <c r="J101" s="30">
        <v>7</v>
      </c>
      <c r="K101" s="30"/>
      <c r="L101" s="30" t="s">
        <v>18</v>
      </c>
      <c r="M101" s="30"/>
      <c r="N101" s="8"/>
    </row>
    <row r="102" spans="1:14" ht="22.5">
      <c r="A102" s="8" t="s">
        <v>114</v>
      </c>
      <c r="B102" s="30" t="s">
        <v>15</v>
      </c>
      <c r="C102" s="30" t="s">
        <v>153</v>
      </c>
      <c r="D102" s="30" t="s">
        <v>132</v>
      </c>
      <c r="E102" s="30">
        <v>8</v>
      </c>
      <c r="F102" s="30" t="s">
        <v>169</v>
      </c>
      <c r="G102" s="30"/>
      <c r="H102" s="30"/>
      <c r="I102" s="30"/>
      <c r="J102" s="40">
        <v>8</v>
      </c>
      <c r="K102" s="30"/>
      <c r="L102" s="30" t="s">
        <v>18</v>
      </c>
      <c r="M102" s="30"/>
    </row>
    <row r="103" spans="1:14" ht="24" customHeight="1">
      <c r="A103" s="6" t="s">
        <v>114</v>
      </c>
      <c r="B103" s="6" t="s">
        <v>15</v>
      </c>
      <c r="C103" s="6"/>
      <c r="D103" s="35" t="s">
        <v>133</v>
      </c>
      <c r="E103" s="6">
        <f>SUM(E93:E102)</f>
        <v>26</v>
      </c>
      <c r="F103" s="35" t="s">
        <v>170</v>
      </c>
      <c r="G103" s="6"/>
      <c r="H103" s="6"/>
      <c r="I103" s="6"/>
      <c r="J103" s="9"/>
      <c r="K103" s="6"/>
      <c r="L103" s="10"/>
      <c r="M103" s="10">
        <v>26</v>
      </c>
      <c r="N103" s="10"/>
    </row>
    <row r="104" spans="1:14" ht="23.25" customHeight="1">
      <c r="A104" s="8" t="s">
        <v>134</v>
      </c>
      <c r="B104" s="8" t="s">
        <v>15</v>
      </c>
      <c r="C104" s="8" t="s">
        <v>135</v>
      </c>
      <c r="D104" s="30" t="s">
        <v>136</v>
      </c>
      <c r="E104" s="8">
        <v>1.5</v>
      </c>
      <c r="F104" s="30" t="s">
        <v>177</v>
      </c>
      <c r="G104" s="8"/>
      <c r="H104" s="8"/>
      <c r="I104" s="8"/>
      <c r="J104" s="8"/>
      <c r="K104" s="8"/>
      <c r="L104" s="8" t="s">
        <v>18</v>
      </c>
      <c r="M104" s="8"/>
      <c r="N104" s="8"/>
    </row>
    <row r="105" spans="1:14" ht="24" customHeight="1">
      <c r="A105" s="8" t="s">
        <v>134</v>
      </c>
      <c r="B105" s="8" t="s">
        <v>15</v>
      </c>
      <c r="C105" s="8" t="s">
        <v>243</v>
      </c>
      <c r="D105" s="30" t="s">
        <v>231</v>
      </c>
      <c r="E105" s="8">
        <v>1.5</v>
      </c>
      <c r="F105" s="30" t="s">
        <v>177</v>
      </c>
      <c r="G105" s="8"/>
      <c r="H105" s="8"/>
      <c r="I105" s="8"/>
      <c r="J105" s="8"/>
      <c r="K105" s="8"/>
      <c r="L105" s="8" t="s">
        <v>18</v>
      </c>
      <c r="M105" s="8"/>
      <c r="N105" s="8"/>
    </row>
    <row r="106" spans="1:14" ht="24" customHeight="1">
      <c r="A106" s="6" t="s">
        <v>134</v>
      </c>
      <c r="B106" s="6" t="s">
        <v>15</v>
      </c>
      <c r="C106" s="6"/>
      <c r="D106" s="35" t="s">
        <v>137</v>
      </c>
      <c r="E106" s="6">
        <v>3</v>
      </c>
      <c r="F106" s="35" t="s">
        <v>178</v>
      </c>
      <c r="G106" s="6"/>
      <c r="H106" s="6"/>
      <c r="I106" s="6"/>
      <c r="J106" s="6"/>
      <c r="K106" s="6"/>
      <c r="L106" s="6"/>
      <c r="M106" s="6">
        <v>3</v>
      </c>
      <c r="N106" s="6"/>
    </row>
    <row r="107" spans="1:14" ht="23.25" customHeight="1">
      <c r="A107" s="69" t="s">
        <v>138</v>
      </c>
      <c r="B107" s="69"/>
      <c r="C107" s="69"/>
      <c r="D107" s="69"/>
      <c r="E107" s="69"/>
      <c r="F107" s="69"/>
      <c r="G107" s="69"/>
      <c r="H107" s="69"/>
      <c r="I107" s="69"/>
      <c r="J107" s="69"/>
      <c r="K107" s="69"/>
      <c r="L107" s="69"/>
      <c r="M107" s="69"/>
      <c r="N107" s="69"/>
    </row>
  </sheetData>
  <mergeCells count="3">
    <mergeCell ref="A1:N1"/>
    <mergeCell ref="M18:M22"/>
    <mergeCell ref="A107:N107"/>
  </mergeCells>
  <phoneticPr fontId="23" type="noConversion"/>
  <pageMargins left="0.74803149606299213" right="0.74803149606299213" top="0.59055118110236227" bottom="0.98425196850393704" header="0.51181102362204722" footer="0.51181102362204722"/>
  <pageSetup paperSize="9" firstPageNumber="4294963191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4:F12"/>
  <sheetViews>
    <sheetView workbookViewId="0">
      <selection activeCell="F17" sqref="F17"/>
    </sheetView>
  </sheetViews>
  <sheetFormatPr defaultRowHeight="14.25"/>
  <cols>
    <col min="6" max="6" width="11.25" style="49" bestFit="1" customWidth="1"/>
  </cols>
  <sheetData>
    <row r="4" spans="2:6" ht="15" thickBot="1">
      <c r="B4" s="44" t="s">
        <v>15</v>
      </c>
      <c r="C4" s="45">
        <v>551</v>
      </c>
      <c r="D4">
        <f t="shared" ref="D4:D9" si="0">C4/2567</f>
        <v>0.21464744838332683</v>
      </c>
      <c r="E4" s="46">
        <v>29</v>
      </c>
      <c r="F4" s="48">
        <f>E4/155</f>
        <v>0.18709677419354839</v>
      </c>
    </row>
    <row r="5" spans="2:6" ht="15" thickBot="1">
      <c r="B5" s="44" t="s">
        <v>43</v>
      </c>
      <c r="C5" s="45">
        <v>440</v>
      </c>
      <c r="D5">
        <f t="shared" si="0"/>
        <v>0.17140631086871835</v>
      </c>
      <c r="E5" s="47">
        <v>27.5</v>
      </c>
      <c r="F5" s="48">
        <f t="shared" ref="F5:F11" si="1">E5/155</f>
        <v>0.17741935483870969</v>
      </c>
    </row>
    <row r="6" spans="2:6" ht="15" thickBot="1">
      <c r="B6" s="44" t="s">
        <v>15</v>
      </c>
      <c r="C6" s="45">
        <v>216</v>
      </c>
      <c r="D6">
        <f t="shared" si="0"/>
        <v>8.4144916244643556E-2</v>
      </c>
      <c r="E6" s="47">
        <v>13.5</v>
      </c>
      <c r="F6" s="48">
        <f t="shared" si="1"/>
        <v>8.7096774193548387E-2</v>
      </c>
    </row>
    <row r="7" spans="2:6" ht="15" thickBot="1">
      <c r="B7" s="44" t="s">
        <v>43</v>
      </c>
      <c r="C7" s="45">
        <v>608</v>
      </c>
      <c r="D7">
        <f t="shared" si="0"/>
        <v>0.23685235683677444</v>
      </c>
      <c r="E7" s="47">
        <v>38</v>
      </c>
      <c r="F7" s="48">
        <f t="shared" si="1"/>
        <v>0.24516129032258063</v>
      </c>
    </row>
    <row r="8" spans="2:6" ht="15" thickBot="1">
      <c r="B8" s="44" t="s">
        <v>15</v>
      </c>
      <c r="C8" s="45">
        <v>96</v>
      </c>
      <c r="D8">
        <f t="shared" si="0"/>
        <v>3.7397740553174914E-2</v>
      </c>
      <c r="E8" s="47">
        <v>6</v>
      </c>
      <c r="F8" s="48">
        <f t="shared" si="1"/>
        <v>3.870967741935484E-2</v>
      </c>
    </row>
    <row r="9" spans="2:6" ht="15" thickBot="1">
      <c r="B9" s="44" t="s">
        <v>43</v>
      </c>
      <c r="C9" s="45">
        <v>192</v>
      </c>
      <c r="D9">
        <f t="shared" si="0"/>
        <v>7.4795481106349829E-2</v>
      </c>
      <c r="E9" s="47">
        <v>12</v>
      </c>
      <c r="F9" s="48">
        <f t="shared" si="1"/>
        <v>7.7419354838709681E-2</v>
      </c>
    </row>
    <row r="10" spans="2:6" ht="15" thickBot="1">
      <c r="C10">
        <f>26*16</f>
        <v>416</v>
      </c>
      <c r="E10" s="45">
        <v>26</v>
      </c>
      <c r="F10" s="48">
        <f t="shared" si="1"/>
        <v>0.16774193548387098</v>
      </c>
    </row>
    <row r="11" spans="2:6" ht="15" thickBot="1">
      <c r="C11">
        <f>3*16</f>
        <v>48</v>
      </c>
      <c r="E11" s="45">
        <v>3</v>
      </c>
      <c r="F11" s="48">
        <f t="shared" si="1"/>
        <v>1.935483870967742E-2</v>
      </c>
    </row>
    <row r="12" spans="2:6">
      <c r="C12">
        <f>SUM(C4:C11)</f>
        <v>2567</v>
      </c>
      <c r="E12">
        <f>SUM(E4:E11)</f>
        <v>155</v>
      </c>
    </row>
  </sheetData>
  <phoneticPr fontId="4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教学进程表</vt:lpstr>
      <vt:lpstr>Sheet1</vt:lpstr>
      <vt:lpstr>教学进程表!Print_Area</vt:lpstr>
      <vt:lpstr>教学进程表!Print_Titles</vt:lpstr>
    </vt:vector>
  </TitlesOfParts>
  <Company>Microsoft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cp:lastModifiedBy>Administrator</cp:lastModifiedBy>
  <cp:revision/>
  <cp:lastPrinted>2015-06-12T06:16:35Z</cp:lastPrinted>
  <dcterms:created xsi:type="dcterms:W3CDTF">2009-03-20T07:18:26Z</dcterms:created>
  <dcterms:modified xsi:type="dcterms:W3CDTF">2015-07-13T00:57:24Z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2052-8.1.0.3656</vt:lpwstr>
  </property>
</Properties>
</file>